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930"/>
  <workbookPr defaultThemeVersion="124226"/>
  <mc:AlternateContent xmlns:mc="http://schemas.openxmlformats.org/markup-compatibility/2006">
    <mc:Choice Requires="x15">
      <x15ac:absPath xmlns:x15ac="http://schemas.microsoft.com/office/spreadsheetml/2010/11/ac" url="C:\Users\mmcombita\Desktop\PROCESOS 2026\2. Enviados 11 marzo\"/>
    </mc:Choice>
  </mc:AlternateContent>
  <xr:revisionPtr revIDLastSave="0" documentId="13_ncr:1_{4D00A77A-FEFA-4D5F-AD64-FFAF041D22ED}" xr6:coauthVersionLast="47" xr6:coauthVersionMax="47" xr10:uidLastSave="{00000000-0000-0000-0000-000000000000}"/>
  <bookViews>
    <workbookView xWindow="-120" yWindow="-120" windowWidth="20730" windowHeight="11040" xr2:uid="{00000000-000D-0000-FFFF-FFFF00000000}"/>
  </bookViews>
  <sheets>
    <sheet name="MATRIZ" sheetId="1" r:id="rId1"/>
    <sheet name="PROBABILIDAD" sheetId="2" r:id="rId2"/>
    <sheet name="IMPACTO DEL RIESGO" sheetId="3" r:id="rId3"/>
    <sheet name="VALORACIÓN" sheetId="4" r:id="rId4"/>
  </sheets>
  <definedNames>
    <definedName name="_xlnm._FilterDatabase" localSheetId="0" hidden="1">MATRIZ!$A$13:$AS$28</definedName>
    <definedName name="_xlnm.Print_Area" localSheetId="0">MATRIZ!$B$2:$X$27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M28" i="1" l="1"/>
  <c r="AL28" i="1"/>
  <c r="AK28" i="1"/>
  <c r="AJ28" i="1"/>
  <c r="AM27" i="1"/>
  <c r="AL27" i="1"/>
  <c r="AK27" i="1"/>
  <c r="AJ27" i="1"/>
  <c r="AM26" i="1"/>
  <c r="AL26" i="1"/>
  <c r="AK26" i="1"/>
  <c r="AJ26" i="1"/>
  <c r="AM25" i="1"/>
  <c r="AL25" i="1"/>
  <c r="AK25" i="1"/>
  <c r="AJ25" i="1"/>
  <c r="AM24" i="1"/>
  <c r="AL24" i="1"/>
  <c r="AK24" i="1"/>
  <c r="AJ24" i="1"/>
  <c r="AM23" i="1"/>
  <c r="AL23" i="1"/>
  <c r="AK23" i="1"/>
  <c r="AJ23" i="1"/>
  <c r="AM22" i="1"/>
  <c r="AL22" i="1"/>
  <c r="AK22" i="1"/>
  <c r="AJ22" i="1"/>
  <c r="AM21" i="1"/>
  <c r="AL21" i="1"/>
  <c r="AK21" i="1"/>
  <c r="AJ21" i="1"/>
  <c r="AM20" i="1"/>
  <c r="AL20" i="1"/>
  <c r="AK20" i="1"/>
  <c r="AJ20" i="1"/>
  <c r="K20" i="1" s="1"/>
  <c r="L20" i="1" s="1"/>
  <c r="AM19" i="1"/>
  <c r="AL19" i="1"/>
  <c r="AK19" i="1"/>
  <c r="AJ19" i="1"/>
  <c r="AM18" i="1"/>
  <c r="AL18" i="1"/>
  <c r="AK18" i="1"/>
  <c r="AJ18" i="1"/>
  <c r="AM17" i="1"/>
  <c r="AL17" i="1"/>
  <c r="AK17" i="1"/>
  <c r="AJ17" i="1"/>
  <c r="K17" i="1" s="1"/>
  <c r="AM16" i="1"/>
  <c r="AL16" i="1"/>
  <c r="AK16" i="1"/>
  <c r="AJ16" i="1"/>
  <c r="AM15" i="1"/>
  <c r="AL15" i="1"/>
  <c r="AK15" i="1"/>
  <c r="AJ15" i="1"/>
  <c r="K19" i="1" l="1"/>
  <c r="L19" i="1" s="1"/>
  <c r="Q18" i="1"/>
  <c r="Q19" i="1"/>
  <c r="R19" i="1" s="1"/>
  <c r="Q20" i="1"/>
  <c r="R20" i="1" s="1"/>
  <c r="Q26" i="1"/>
  <c r="R26" i="1" s="1"/>
  <c r="Q28" i="1"/>
  <c r="R28" i="1" s="1"/>
  <c r="Q23" i="1"/>
  <c r="R23" i="1" s="1"/>
  <c r="Q27" i="1"/>
  <c r="R27" i="1" s="1"/>
  <c r="K27" i="1"/>
  <c r="L27" i="1" s="1"/>
  <c r="Q25" i="1"/>
  <c r="R25" i="1" s="1"/>
  <c r="K25" i="1"/>
  <c r="L25" i="1" s="1"/>
  <c r="Q24" i="1"/>
  <c r="R24" i="1" s="1"/>
  <c r="K23" i="1"/>
  <c r="L23" i="1" s="1"/>
  <c r="Q22" i="1"/>
  <c r="Q21" i="1"/>
  <c r="K21" i="1"/>
  <c r="Q17" i="1"/>
  <c r="Q16" i="1"/>
  <c r="Q15" i="1"/>
  <c r="K15" i="1"/>
  <c r="K18" i="1"/>
  <c r="K26" i="1"/>
  <c r="L26" i="1" s="1"/>
  <c r="K16" i="1"/>
  <c r="K22" i="1"/>
  <c r="K28" i="1"/>
  <c r="L28" i="1" s="1"/>
  <c r="K24" i="1"/>
  <c r="L24" i="1" s="1"/>
  <c r="R18" i="1" l="1"/>
  <c r="L18" i="1"/>
  <c r="R17" i="1"/>
  <c r="L17" i="1"/>
  <c r="R22" i="1" l="1"/>
  <c r="L22" i="1"/>
  <c r="R21" i="1"/>
  <c r="L21" i="1"/>
  <c r="AJ14" i="1" l="1"/>
  <c r="AK14" i="1"/>
  <c r="AL14" i="1"/>
  <c r="AM14" i="1"/>
  <c r="K14" i="1" l="1"/>
  <c r="L14" i="1" s="1"/>
  <c r="Q14" i="1"/>
  <c r="R14" i="1" s="1"/>
  <c r="R15" i="1"/>
  <c r="L15" i="1"/>
  <c r="R16" i="1"/>
  <c r="L16" i="1"/>
</calcChain>
</file>

<file path=xl/sharedStrings.xml><?xml version="1.0" encoding="utf-8"?>
<sst xmlns="http://schemas.openxmlformats.org/spreadsheetml/2006/main" count="410" uniqueCount="205">
  <si>
    <t>ANEXO No. 03  MATRIZ DE RIESGOS</t>
  </si>
  <si>
    <r>
      <t xml:space="preserve">OBJETO: </t>
    </r>
    <r>
      <rPr>
        <sz val="16"/>
        <rFont val="Garamond"/>
        <family val="1"/>
      </rPr>
      <t>CONTRATAR LA PÓLIZA DE VIDA PARA LOS EDILES DE LA ALCALDIA LOCAL DE SUMAPAZ</t>
    </r>
  </si>
  <si>
    <t>No.</t>
  </si>
  <si>
    <t>CLASE</t>
  </si>
  <si>
    <t>FUENTE</t>
  </si>
  <si>
    <t>ETAPA</t>
  </si>
  <si>
    <t>TIPO</t>
  </si>
  <si>
    <t>DESCRIPCIÓN 
(QUÉ PUEDE PASAR Y, CÓMO PUEDE OCURRIR)</t>
  </si>
  <si>
    <t>CONSECUENCIA DE LA OCURRENCIA DEL EVENTO</t>
  </si>
  <si>
    <t>PROBABILIDAD</t>
  </si>
  <si>
    <t>IMPACTO</t>
  </si>
  <si>
    <t>VALORACIÓN DEL RIESGO</t>
  </si>
  <si>
    <t>CATEGORÍA</t>
  </si>
  <si>
    <t xml:space="preserve">¿A QUIÉN SE LE ASIGNA? </t>
  </si>
  <si>
    <t>TRATAMIENTO/CONTROLES A SER IMPLEMENTADOS</t>
  </si>
  <si>
    <t xml:space="preserve">IMPACTO DESPUÉS DEL TRATAMIENTO </t>
  </si>
  <si>
    <t>AFECTA LA EJECUCIÓN DEL CONTRATO?</t>
  </si>
  <si>
    <t>PERSONA RESPONSABLE POR IMPLEMENTAR EL TRATAMIENTO</t>
  </si>
  <si>
    <t>FECHA EN QUE SE INICIA EL TRATAMIENTO</t>
  </si>
  <si>
    <t>FECHA ESTIMADA EN QUE SE COMPLETA EL TRATAMIENTO</t>
  </si>
  <si>
    <t>MONITOREO Y REVISIÓN</t>
  </si>
  <si>
    <t>RARO (1)</t>
  </si>
  <si>
    <t>INSIGNIFICANTE (1)</t>
  </si>
  <si>
    <t>EXTREMO</t>
  </si>
  <si>
    <t>CONTRATANTE</t>
  </si>
  <si>
    <t>SI</t>
  </si>
  <si>
    <t>GENERAL</t>
  </si>
  <si>
    <t>INTERNO</t>
  </si>
  <si>
    <t xml:space="preserve">PLANEACIÓN </t>
  </si>
  <si>
    <t>ECONÓMICO</t>
  </si>
  <si>
    <t>IMPROBABLE (2)</t>
  </si>
  <si>
    <t>MENOR (2)</t>
  </si>
  <si>
    <t>ALTO</t>
  </si>
  <si>
    <t>CONTRATISTA</t>
  </si>
  <si>
    <t>NO</t>
  </si>
  <si>
    <t>ESPECIFICO</t>
  </si>
  <si>
    <t>EXTERNO</t>
  </si>
  <si>
    <t>SELECCIÓN</t>
  </si>
  <si>
    <t>SOCIAL O POLÍTICO</t>
  </si>
  <si>
    <t>POSIBLE (3)</t>
  </si>
  <si>
    <t>MODERADO (3)</t>
  </si>
  <si>
    <t xml:space="preserve">MEDIO </t>
  </si>
  <si>
    <t>CONTRATANTE Y CONTRATISTA</t>
  </si>
  <si>
    <t>NO APLICA</t>
  </si>
  <si>
    <t xml:space="preserve">CONTRATACIÓN </t>
  </si>
  <si>
    <t>OPERACIONAL</t>
  </si>
  <si>
    <t xml:space="preserve">IMPACTO  </t>
  </si>
  <si>
    <t>¿CÓMO SE REALIZA EL MONITOREO?</t>
  </si>
  <si>
    <t>PERIODICIDAD ¿CUÁNDO?</t>
  </si>
  <si>
    <t>PROBABLE (4)</t>
  </si>
  <si>
    <t xml:space="preserve">MAYOR (4) </t>
  </si>
  <si>
    <t>BAJO</t>
  </si>
  <si>
    <t>CORREDOR DE SEGUROS</t>
  </si>
  <si>
    <t>EJECUCIÓN</t>
  </si>
  <si>
    <t>FINANCIERO</t>
  </si>
  <si>
    <t>CASI CIERTO (5)</t>
  </si>
  <si>
    <t>CATASTRÓFICO (5)</t>
  </si>
  <si>
    <t>CONTRATANTE Y CORREDOR DE SEGUROS</t>
  </si>
  <si>
    <t>PLANEACIÓN Y EJECUCIÓN</t>
  </si>
  <si>
    <t>REGULATORIO</t>
  </si>
  <si>
    <t>SUPERVISOR DEL CONTRATO</t>
  </si>
  <si>
    <t>SELECCIÓN Y EJECUCIÓN</t>
  </si>
  <si>
    <t>NATURALEZA</t>
  </si>
  <si>
    <t>COMITÉ ESTRUCTURADOR Y SUPERVISOR DEL CONTRATO</t>
  </si>
  <si>
    <t>CONTRATACIÓN Y EJECUCIÓN</t>
  </si>
  <si>
    <t>AMBIENTAL</t>
  </si>
  <si>
    <t>PRECONTRACTUAL</t>
  </si>
  <si>
    <t>TECNOLÓGICO</t>
  </si>
  <si>
    <t>Deficiencias en la oportunidad y estructuración de la necesidad en la etapa precontractual</t>
  </si>
  <si>
    <t>1. Adquisición de un   servicio que no cumple con los verdaderos requerimientos y especificaciones  de la entidad, o a precios que no son de mercado 
2. El proceso puede quedar desierto o revocarse</t>
  </si>
  <si>
    <t>Verificación por parte del Comité de contratación y el corredor de seguros  con la debida antelación de la invitación pública</t>
  </si>
  <si>
    <t>Los funcionarios responsables del aseguramiento de los intereses de la Entidad con el acompañamiento del intermediario de seguros</t>
  </si>
  <si>
    <t xml:space="preserve">Desde los estudios previos </t>
  </si>
  <si>
    <t>Plazo para publicación de adendas</t>
  </si>
  <si>
    <t>Acta Comité de Contratación</t>
  </si>
  <si>
    <t>Durante la etapa de planeación</t>
  </si>
  <si>
    <t xml:space="preserve">Inclusión de condiciones jurídicas, técnicas y/o financieras que NO puedan ser cumplidas por ninguna Compañía Aseguradora </t>
  </si>
  <si>
    <t xml:space="preserve">Declaratoria de desierto del proceso de contratación </t>
  </si>
  <si>
    <t>1. Revisión de las condiciones técnicas exigidas vs. Las necesidades de la Entidad, con el fin de adoptar las decisiones pertinentes. 
2. Análisis y consideración de las obsevaciones presentadas por los posibles interesados en la invitación pública del proceso</t>
  </si>
  <si>
    <t xml:space="preserve">El mismo día de la declaratoria de desierta del proceso de contratación </t>
  </si>
  <si>
    <t xml:space="preserve">El día de cierre del proceso de contratación </t>
  </si>
  <si>
    <t xml:space="preserve">1. Mediante el análisis de los motivos que dieron lugar a la declaratoria de desierta. 
2. A través de la revisión y respuesta a las observaciones presentadas por los interesados durante el proceso de contratación </t>
  </si>
  <si>
    <t>Durante la etapa de planeación y la etapa precotractual del proceso de contratación de la póliza.</t>
  </si>
  <si>
    <t>Errores en el proceso de evaluación y adjudicación de las propuestas</t>
  </si>
  <si>
    <t xml:space="preserve">Demoras en la adjudicación o  Adjudicación equivocada; que pueden ocasionar demandas o procesos jurídicos en contra de la entidad asegurada. </t>
  </si>
  <si>
    <t>Revisión de los comités evaluadores, con el asesoramiento del intermediario de seguros</t>
  </si>
  <si>
    <t>Los funcionarios responsables del aseguramiento de los intereses de la Entidad con el compañamiento del intermediario de seguros</t>
  </si>
  <si>
    <t>Desde el momento en que el corredor entrega la evaluación a la Entidad</t>
  </si>
  <si>
    <t xml:space="preserve">En la publicación del informe en SECOP </t>
  </si>
  <si>
    <t>Aceptación por parte de los comités evaluadores internos de la Entidad</t>
  </si>
  <si>
    <t>Durante la etapa de evaluación</t>
  </si>
  <si>
    <t>Incumplimiento de condiciones y/o requisitos habilitantes por parte de todos los proponentes que generen el rechazo de todas las ofertas</t>
  </si>
  <si>
    <t xml:space="preserve">1. Revisión de las condiciones jurídicas, técnicas y operacionales habilitantes.
2. revisión posterior de la invitación pública para verificar que las mismas son claras, precisas y no inducen a error </t>
  </si>
  <si>
    <t xml:space="preserve">Durante la etapa de planeación y la etapa precontractual del proceso de contratación de la póliza de la Entidad </t>
  </si>
  <si>
    <t>La invitación Pública NO contempla la información requerida y necesaria para la suscripción del contrato, asi mismo el suministro de informacion errada de afiliados o de siniestralidad reportada,  conlleva a que la póliza expedida por la Compañía Aseguradora, no cubran  todos los intereses asegurables requeridos por la Entidad Contratante</t>
  </si>
  <si>
    <t>Entrega errónea, incompleta y fuera de los tiempos establecidos.</t>
  </si>
  <si>
    <t>Estricto seguimiento a las fechas de entrega de la documentación y/o información que pueda ser requerida por las partes</t>
  </si>
  <si>
    <t>Desde la etapa de planeación del proceso de contratación y hasta el último plazo para la expedición de adendas</t>
  </si>
  <si>
    <t xml:space="preserve">Durante todo el vinculo contractual </t>
  </si>
  <si>
    <t>Durante la etapa de planeación del proceso de contratación de la póliza y durante el vinculo contractual, los funcionarios responsables tales como el interventor del contrato, asi como el corredor de Seguros deberan definir fechas con la suficiente antelación para evitar esta situación.</t>
  </si>
  <si>
    <t>Antes de elaborar los Estudios Previos del nuevo proceso de contratación y durante el vinculo contractual, los funcionarios responsables de la Entidad deben verificar todos los intereses asegurables de la Entidad</t>
  </si>
  <si>
    <t xml:space="preserve">No legalización del contrato por parte del contratista antes del inicio de la vigencia de la póliza contratada </t>
  </si>
  <si>
    <t>Retraso en la expedición de la póliza contratada</t>
  </si>
  <si>
    <t>Establecer claramente en la invitación pública, los requisitos de legalización y el término para su cumplimiento por parte del contratista</t>
  </si>
  <si>
    <t>Durante la etapa precontractual del proceso y en la invitación pública</t>
  </si>
  <si>
    <t xml:space="preserve">Al cumplimiento de los requisitos de legalización por parte del contratista </t>
  </si>
  <si>
    <t xml:space="preserve">Revisando el cumplimiento de todos los requisitos de legalización por parte del contratista a partir de la adjudicación del contrato </t>
  </si>
  <si>
    <t xml:space="preserve">A partir de a adjudicación del contrarto y hasta el cumplimiento de todos los requisitos de legalización del mismo </t>
  </si>
  <si>
    <t xml:space="preserve">No expedición de la póliza por parte de la Compañía Aseguradora seleccionada, una vez adjudicado el proceso de contratación </t>
  </si>
  <si>
    <t>1. En caso que la compañía seleccionada hubiere sido único proponente, la Entidad deberá adelantar un nuevo proceso de selección. 
2.Si hay más de un proponente, la Entidad debe analizar la conveniencia jurídica, técnica de adjudicar el proceso al proponente que ocupó el segundo lugar.</t>
  </si>
  <si>
    <t xml:space="preserve">Establecer claramente en los documentos del proceso de contratación, las sanciones y consecuencias a las que se vería expuesto el adjudicatario por la no expedición de las polizas. Al determinar un incumplimiento de contrato, para conminar al contratista al cumplimiento de sus obligaciones se adelantan las acciones tendientes a la planeación de las clausulas y/o penal pecuniaria. </t>
  </si>
  <si>
    <t xml:space="preserve">Verificar que la Compañía Aseguradora adjudicataria expida la póliza dentro de los plazos establecidos en la invitación pública. </t>
  </si>
  <si>
    <t xml:space="preserve">Durante la elaboración de los Estudios Previos del nuevo proceso de contratación y hasta el último plazo para la expedición de Adendas  </t>
  </si>
  <si>
    <t xml:space="preserve">Cambios en las condiciones de los intereses asegurables posterior a la fecha de cierre del proceso </t>
  </si>
  <si>
    <t>1. Intereses asegurables sin proteccion.
2. Seguro insuficiente frente a los riesgos.
3. Devolucion de prima no devengada.</t>
  </si>
  <si>
    <t xml:space="preserve">1. Aviso oportuno a la aseguradora adjudicataria de la inclusión o exclusión y ajuste en los intereses y valores asegurados.
2. Modificación de las cláusulas y/o condiciones tecnicas de la póliza de la Entidad para adecuarla a las nuevas condiciones de los intereses asegurables </t>
  </si>
  <si>
    <t>El Supervisor del contrato junto con el intermediario de seguros</t>
  </si>
  <si>
    <t xml:space="preserve">El mismo día en que la Entidad tiene conocimiento de los cambios en las condiciones de los intereses asegurables </t>
  </si>
  <si>
    <t>Al vencimiento de la vigencia de la póliza</t>
  </si>
  <si>
    <t>Revisar de manera permanente las condiciones de los intereses asegurables vs. las condiciones  incluidas en la póliza</t>
  </si>
  <si>
    <t xml:space="preserve">Durante toda la ejecución del contrato de seguros </t>
  </si>
  <si>
    <t>Ejecución del Contrato con niveles deficientes del servicio</t>
  </si>
  <si>
    <t>La calidad del servicio no cumple los estándares exigidos</t>
  </si>
  <si>
    <t>Realizar seguimiento a la ejecucion contractual para establecer el cumplimiento de las obligaciones y la calidad del servicio del contratista, aplicando las clausulas de multas y/o sancion pecuniaria para conminar el cumplimiento de obligaciones.</t>
  </si>
  <si>
    <t>Permanente</t>
  </si>
  <si>
    <t>Revisar de manera permanente las condiciones de Eficiencia y calidad del servicio</t>
  </si>
  <si>
    <t xml:space="preserve">Aumento en la siniestralidad de la Entidad Contratante </t>
  </si>
  <si>
    <t>Revocatoria de la poliza por parte del asegurador o contratista.</t>
  </si>
  <si>
    <t>1. Establecer con claridad en los documentos del proceso de contratación, la posibilidad de aumento de la siniestralidad de la Entidad y su asunción por parte del contratista. 
2. Indicar dentro de las condiciones tecnicas, un plazo estimado para la revocación de la póliza, de manera que la entidad pueda adelantar un nuevo proceso de seleccion para la contratacion de la póliza revocada.</t>
  </si>
  <si>
    <t>Desde la etapa de planeación del proceso de contratación de la póliza  de la Entidad</t>
  </si>
  <si>
    <t xml:space="preserve">A través de la revisión permanente del cumplimiento por parte del contratista de su obligación de indemnizar los siniestros ocurridos durante el término establecido </t>
  </si>
  <si>
    <t xml:space="preserve">Durante la ejecución del Contrato de Seguros </t>
  </si>
  <si>
    <t xml:space="preserve">Cambios políticos o reformas de las condiciones económicas del mercado a nivel  mundial  que conlleven a la anulación de los reaseguros contratados por la Compañías de Seguros adjudicataria </t>
  </si>
  <si>
    <t>Hacer seguimiento a las noticias públicas del ente de control y vigilancia de la aseguradora (Superintendencia Financiera de Colombia) y de las noticias de orden nacional y mundial, acerca de cambios políticos que afecten al sector asegurador, previo a la expedición de la ley o a la formalización del cambio, con el fin de adelantarse a los hechos y prever el plan de acción a seguro (ajuste de condiciones técnicas)</t>
  </si>
  <si>
    <t>Desde la adjudicación del contrato estatal de seguros</t>
  </si>
  <si>
    <t>El ultimo día de vigencia de la póliza contratada</t>
  </si>
  <si>
    <t xml:space="preserve">A través de revisión periódica de noticias del sector </t>
  </si>
  <si>
    <t>Periodicidad mensual</t>
  </si>
  <si>
    <t xml:space="preserve">Liquidación de la Compañía Aseguradora contratista por parte de un Ente de Control </t>
  </si>
  <si>
    <t>1. Cesión de los contratos de seguros.
2. Terminación automática anticipada, en el término que indique el ente de control, del contrato de seguros.</t>
  </si>
  <si>
    <t>Hacer seguimiento a las noticias públicas del ente de control y vigilancia de la aseguradora (Superintendencia Financiera de Colombia) sobre la situación financia y de intervención sobre la aseguradora adjudicataria</t>
  </si>
  <si>
    <t>A través de la revisión periódica de las noticias publicas del órgano de control y vigilancia (Superintendencia Financiera de Colombia)</t>
  </si>
  <si>
    <t>Durante la ejecución del contrato estatal de seguros</t>
  </si>
  <si>
    <t xml:space="preserve">Revocación de las póliza adjudicada por parte de la Compañía Aseguradora contratista </t>
  </si>
  <si>
    <t xml:space="preserve">Terminación anticipada del Contrato de Seguros </t>
  </si>
  <si>
    <t xml:space="preserve">Determinar un plazo prudencial para la revocación de la póliza por parte del contratista </t>
  </si>
  <si>
    <t>Desde la etapa de planeación del proceso de contratación de la póliza</t>
  </si>
  <si>
    <t>A través de la revisión del cumplimiento del plazo establecido por la Entidad para la revocatoria de las póliza contratada</t>
  </si>
  <si>
    <t xml:space="preserve">Incumplimiento por parte del contratista de sus obligaciones contractuales </t>
  </si>
  <si>
    <t xml:space="preserve">Imposición de sanciones y/o terminación del contrato </t>
  </si>
  <si>
    <t xml:space="preserve">Establecer en los documentos del proceso, las sanciones y/o consecuencias del incumplimiento de alguna o algunas de las obligaciones contractuales asumidas por el contratista. Seguimiento y supervisión permanente a las obligaciones del contratista </t>
  </si>
  <si>
    <t>Desde la etapa de planeación del proceso de contratación de la póliza de la Entidad</t>
  </si>
  <si>
    <t>Hasta el vencimiento de las vigencias de la póliza contratada</t>
  </si>
  <si>
    <t>A través de a revisión del cumplimiento de todas y cada una de las obligaciones pactadas entre las partes</t>
  </si>
  <si>
    <t>Cambios en
el valor del contrato por cambios tributarios</t>
  </si>
  <si>
    <t xml:space="preserve">Variación en las condiciones tributarias iniciales </t>
  </si>
  <si>
    <t>Estipulación en el contrato de los precios,  para acordar con la Aseguradora</t>
  </si>
  <si>
    <t>Desde la adjudicacion del contrato</t>
  </si>
  <si>
    <t>hasta la finalizacion de la vigencia tecnic de los seguros</t>
  </si>
  <si>
    <t>Una vez ocurre el cambio tributario, se debe tener en cuenta al momento de adiciones o prrogas, la nueva tariufacion de lo simpuestos</t>
  </si>
  <si>
    <t>Finalizada la etapa de ejecución</t>
  </si>
  <si>
    <t xml:space="preserve">CATEGORÍA </t>
  </si>
  <si>
    <t xml:space="preserve">VALORACIÓN </t>
  </si>
  <si>
    <t>RARO (PUEDE OCURIR EXCEPCIONALMENTE)</t>
  </si>
  <si>
    <t>IMPROBABLE (PUEDE OCURIR OCASIONALMENTE)</t>
  </si>
  <si>
    <t>POSIBLE (PUEDE OCURIR EN CUALQUIER MOMENTO FUTURO )</t>
  </si>
  <si>
    <t>PROBABLE (PROBABLEMENTE VA A OCURIR)</t>
  </si>
  <si>
    <t>CASI CIERTO (OCURRE EN LA MAYORIA DE LAS CIRCUNSTACIAS)</t>
  </si>
  <si>
    <t>IMPACTO DEL RIESGO</t>
  </si>
  <si>
    <t>CALIFICACIÓN CUALITATIVA</t>
  </si>
  <si>
    <t xml:space="preserve">Obstruye la ejecución del contrato de manera intrascedente </t>
  </si>
  <si>
    <t xml:space="preserve">Dificulta la ejecución del contrato de manera baja. Aplicando mediadas mínimas se puede lograr el objeto contractual.  </t>
  </si>
  <si>
    <t xml:space="preserve">Afecta la ejecución del contrato sin afectar el beneficio ara las partes </t>
  </si>
  <si>
    <t xml:space="preserve">Obstruye la ejecución del contrato sustancialmente pero aún así permite la ejecución del objeto contractual </t>
  </si>
  <si>
    <t xml:space="preserve">perturba la ejecución del contrato de manera grave imposibilitando la consecución del objeto contractual  </t>
  </si>
  <si>
    <t>CALIFICACIÓN MONETARIA</t>
  </si>
  <si>
    <t xml:space="preserve">Los sobrecostos no representan más del uno por ciento (1%) del valor del contrato </t>
  </si>
  <si>
    <t xml:space="preserve">Los sobrecostos no representan más del cinco por ciento (5%) del valor del contrato </t>
  </si>
  <si>
    <t xml:space="preserve">Genera un impacto sobre el valor del contrato entre el cinco (5%) y el quince por ciento (15%) </t>
  </si>
  <si>
    <t xml:space="preserve">Incrementa el valor del contrato entre el quince por ciento (15%) y  el treinta (30%) y </t>
  </si>
  <si>
    <t>Impacto sobre el vaor del contrato más del treinta por ciento (30%)</t>
  </si>
  <si>
    <t xml:space="preserve">CATEGORIA </t>
  </si>
  <si>
    <t>VALORACIÓN</t>
  </si>
  <si>
    <t>Insignificante</t>
  </si>
  <si>
    <t>Menor</t>
  </si>
  <si>
    <t xml:space="preserve">Moderado </t>
  </si>
  <si>
    <t>Mayor</t>
  </si>
  <si>
    <t xml:space="preserve">Catastrófico </t>
  </si>
  <si>
    <t>Incrementa el valor del contrato entre el quince por ciento (15%) y  el treinta (30%)</t>
  </si>
  <si>
    <t>Raro (puede ocurrir excepcionalmente)</t>
  </si>
  <si>
    <t>Improbable (puede ocurrir ocasionalmente)</t>
  </si>
  <si>
    <t>Posible (puede ocurrir en cualquier momento futuro)</t>
  </si>
  <si>
    <t>Probable (Probablemente va a ocurrir )</t>
  </si>
  <si>
    <t>casi cierto (ocuerre en la mayoría de las circunstancias)</t>
  </si>
  <si>
    <t>TABLA 5 CATEGORÍA DEL RIESGO</t>
  </si>
  <si>
    <t>Valoración del Riesgo</t>
  </si>
  <si>
    <t xml:space="preserve">Categoría </t>
  </si>
  <si>
    <t>8,9,10</t>
  </si>
  <si>
    <t>Riesgo Extremo</t>
  </si>
  <si>
    <t>8, 9 y 10</t>
  </si>
  <si>
    <t xml:space="preserve">6 y 7 </t>
  </si>
  <si>
    <t>Riesgo Alto</t>
  </si>
  <si>
    <t>Riesgo Medio</t>
  </si>
  <si>
    <t>2,3 y 4</t>
  </si>
  <si>
    <t>Riesgo Bajo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</si>
</sst>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font>
      <sz val="11"/>
      <color theme="1"/>
      <name val="Calibri"/>
      <family val="2"/>
      <scheme val="minor"/>
    </font>
    <font>
      <b/>
      <sz val="11"/>
      <color theme="1"/>
      <name val="Calibri"/>
      <family val="2"/>
      <scheme val="minor"/>
    </font>
    <font>
      <sz val="16"/>
      <color theme="1"/>
      <name val="Calibri"/>
      <family val="2"/>
      <scheme val="minor"/>
    </font>
    <font>
      <b/>
      <sz val="12"/>
      <name val="Garamond"/>
      <family val="1"/>
    </font>
    <font>
      <sz val="8"/>
      <color theme="1"/>
      <name val="Garamond"/>
      <family val="1"/>
    </font>
    <font>
      <sz val="8"/>
      <name val="Garamond"/>
      <family val="1"/>
    </font>
    <font>
      <b/>
      <sz val="16"/>
      <name val="Garamond"/>
      <family val="1"/>
    </font>
    <font>
      <sz val="16"/>
      <name val="Garamond"/>
      <family val="1"/>
    </font>
    <font>
      <sz val="8"/>
      <color theme="0"/>
      <name val="Garamond"/>
      <family val="1"/>
    </font>
    <font>
      <b/>
      <sz val="8"/>
      <name val="Garamond"/>
      <family val="1"/>
    </font>
    <font>
      <sz val="8"/>
      <color rgb="FF000000"/>
      <name val="Garamond"/>
      <family val="1"/>
    </font>
  </fonts>
  <fills count="9">
    <fill>
      <patternFill patternType="none"/>
    </fill>
    <fill>
      <patternFill patternType="gray125"/>
    </fill>
    <fill>
      <patternFill patternType="solid">
        <fgColor theme="0" tint="-0.249977111117893"/>
        <bgColor indexed="64"/>
      </patternFill>
    </fill>
    <fill>
      <patternFill patternType="solid">
        <fgColor theme="1" tint="0.499984740745262"/>
        <bgColor indexed="64"/>
      </patternFill>
    </fill>
    <fill>
      <patternFill patternType="solid">
        <fgColor rgb="FF00B050"/>
        <bgColor indexed="64"/>
      </patternFill>
    </fill>
    <fill>
      <patternFill patternType="solid">
        <fgColor rgb="FFFFFF00"/>
        <bgColor indexed="64"/>
      </patternFill>
    </fill>
    <fill>
      <patternFill patternType="solid">
        <fgColor theme="9" tint="-0.249977111117893"/>
        <bgColor indexed="64"/>
      </patternFill>
    </fill>
    <fill>
      <patternFill patternType="solid">
        <fgColor rgb="FFFF0000"/>
        <bgColor indexed="64"/>
      </patternFill>
    </fill>
    <fill>
      <patternFill patternType="solid">
        <fgColor theme="1" tint="0.34998626667073579"/>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7">
    <xf numFmtId="0" fontId="0" fillId="0" borderId="0" xfId="0"/>
    <xf numFmtId="0" fontId="0" fillId="0" borderId="1" xfId="0" applyBorder="1" applyAlignment="1">
      <alignment wrapText="1"/>
    </xf>
    <xf numFmtId="0" fontId="0" fillId="0" borderId="1" xfId="0" applyBorder="1" applyAlignment="1">
      <alignment horizontal="center"/>
    </xf>
    <xf numFmtId="0" fontId="1" fillId="3" borderId="1" xfId="0" applyFont="1" applyFill="1" applyBorder="1"/>
    <xf numFmtId="0" fontId="0" fillId="0" borderId="1" xfId="0" applyBorder="1"/>
    <xf numFmtId="0" fontId="0" fillId="0" borderId="1" xfId="0" applyBorder="1" applyAlignment="1">
      <alignment vertical="top" wrapText="1"/>
    </xf>
    <xf numFmtId="0" fontId="0" fillId="0" borderId="1" xfId="0" applyBorder="1" applyAlignment="1">
      <alignment horizontal="center" vertical="top" wrapText="1"/>
    </xf>
    <xf numFmtId="0" fontId="0" fillId="3" borderId="1" xfId="0" applyFill="1" applyBorder="1" applyAlignment="1">
      <alignment horizontal="center" vertical="top" wrapText="1"/>
    </xf>
    <xf numFmtId="0" fontId="0" fillId="0" borderId="3" xfId="0" applyBorder="1"/>
    <xf numFmtId="0" fontId="1" fillId="4" borderId="1"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0" fillId="0" borderId="0" xfId="0" applyAlignment="1">
      <alignment horizontal="center" vertical="justify" wrapText="1"/>
    </xf>
    <xf numFmtId="0" fontId="0" fillId="0" borderId="5" xfId="0" applyBorder="1" applyAlignment="1">
      <alignment horizontal="center" vertical="justify" wrapText="1"/>
    </xf>
    <xf numFmtId="0" fontId="0" fillId="0" borderId="1" xfId="0" applyBorder="1" applyAlignment="1">
      <alignment horizontal="center" vertical="center"/>
    </xf>
    <xf numFmtId="0" fontId="0" fillId="0" borderId="1" xfId="0" applyBorder="1" applyAlignment="1">
      <alignment horizontal="left" wrapText="1"/>
    </xf>
    <xf numFmtId="0" fontId="1" fillId="7" borderId="1" xfId="0" applyFont="1" applyFill="1" applyBorder="1" applyAlignment="1">
      <alignment horizontal="center" vertical="center" wrapText="1"/>
    </xf>
    <xf numFmtId="0" fontId="4" fillId="0" borderId="0" xfId="0" applyFont="1" applyAlignment="1">
      <alignment horizontal="center" vertical="center"/>
    </xf>
    <xf numFmtId="0" fontId="5" fillId="0" borderId="0" xfId="0" applyFont="1" applyAlignment="1">
      <alignment horizontal="center" vertical="center"/>
    </xf>
    <xf numFmtId="0" fontId="9" fillId="0" borderId="0" xfId="0" applyFont="1" applyAlignment="1">
      <alignment horizontal="center" vertical="center"/>
    </xf>
    <xf numFmtId="0" fontId="10" fillId="0" borderId="1" xfId="0" applyFont="1" applyBorder="1" applyAlignment="1">
      <alignment horizontal="center" vertical="center" textRotation="90" wrapText="1"/>
    </xf>
    <xf numFmtId="0" fontId="4" fillId="0" borderId="1" xfId="0" applyFont="1" applyBorder="1" applyAlignment="1">
      <alignment horizontal="center" vertical="center" textRotation="90" wrapText="1"/>
    </xf>
    <xf numFmtId="0" fontId="10" fillId="0" borderId="1" xfId="0" applyFont="1" applyBorder="1" applyAlignment="1">
      <alignment horizontal="center" vertical="center" wrapText="1"/>
    </xf>
    <xf numFmtId="0" fontId="4" fillId="0" borderId="1" xfId="0" applyFont="1" applyBorder="1" applyAlignment="1">
      <alignment horizontal="center" vertical="center" wrapText="1"/>
    </xf>
    <xf numFmtId="15" fontId="10" fillId="0" borderId="1" xfId="0" applyNumberFormat="1" applyFont="1" applyBorder="1" applyAlignment="1">
      <alignment horizontal="center" vertical="center" wrapText="1"/>
    </xf>
    <xf numFmtId="0" fontId="5" fillId="0" borderId="1" xfId="0" applyFont="1" applyBorder="1" applyAlignment="1">
      <alignment horizontal="center" vertical="center" textRotation="90" wrapText="1"/>
    </xf>
    <xf numFmtId="0" fontId="5" fillId="0" borderId="1" xfId="0" applyFont="1" applyBorder="1" applyAlignment="1">
      <alignment horizontal="center" vertical="center" wrapText="1"/>
    </xf>
    <xf numFmtId="0" fontId="4" fillId="0" borderId="0" xfId="0" applyFont="1" applyAlignment="1">
      <alignment horizontal="center" vertical="center" textRotation="90"/>
    </xf>
    <xf numFmtId="0" fontId="3" fillId="0" borderId="1" xfId="0" applyFont="1" applyBorder="1" applyAlignment="1">
      <alignment horizontal="center" vertical="center" wrapText="1"/>
    </xf>
    <xf numFmtId="0" fontId="4" fillId="2" borderId="1" xfId="0" applyFont="1" applyFill="1" applyBorder="1" applyAlignment="1">
      <alignment horizontal="center" vertical="center" textRotation="90" wrapText="1"/>
    </xf>
    <xf numFmtId="0" fontId="4" fillId="2" borderId="1" xfId="0" applyFont="1" applyFill="1" applyBorder="1" applyAlignment="1">
      <alignment horizontal="center" vertical="center" textRotation="90"/>
    </xf>
    <xf numFmtId="0" fontId="4" fillId="2" borderId="1" xfId="0" applyFont="1" applyFill="1" applyBorder="1" applyAlignment="1">
      <alignment horizontal="center" vertical="center" wrapText="1"/>
    </xf>
    <xf numFmtId="0" fontId="8" fillId="8" borderId="1" xfId="0" applyFont="1" applyFill="1" applyBorder="1" applyAlignment="1">
      <alignment horizontal="center" vertical="center" textRotation="90" wrapText="1"/>
    </xf>
    <xf numFmtId="0" fontId="8" fillId="8" borderId="1" xfId="0" applyFont="1" applyFill="1" applyBorder="1" applyAlignment="1">
      <alignment horizontal="center" vertical="center" textRotation="90"/>
    </xf>
    <xf numFmtId="0" fontId="6" fillId="0" borderId="1" xfId="0" applyFont="1" applyBorder="1" applyAlignment="1">
      <alignment horizontal="center" vertical="center" wrapText="1"/>
    </xf>
    <xf numFmtId="0" fontId="1" fillId="3" borderId="2" xfId="0" applyFont="1" applyFill="1" applyBorder="1" applyAlignment="1">
      <alignment horizontal="center" vertical="center" textRotation="90"/>
    </xf>
    <xf numFmtId="0" fontId="1" fillId="3" borderId="3" xfId="0" applyFont="1" applyFill="1" applyBorder="1" applyAlignment="1">
      <alignment horizontal="center" vertical="center" textRotation="90"/>
    </xf>
    <xf numFmtId="0" fontId="1" fillId="3" borderId="4" xfId="0" applyFont="1" applyFill="1" applyBorder="1" applyAlignment="1">
      <alignment horizontal="center" vertical="center" textRotation="90"/>
    </xf>
    <xf numFmtId="0" fontId="0" fillId="0" borderId="0" xfId="0" applyAlignment="1">
      <alignment horizontal="center"/>
    </xf>
    <xf numFmtId="0" fontId="0" fillId="3" borderId="1" xfId="0" applyFill="1" applyBorder="1" applyAlignment="1">
      <alignment horizontal="center" wrapText="1"/>
    </xf>
    <xf numFmtId="0" fontId="0" fillId="0" borderId="2" xfId="0" applyBorder="1" applyAlignment="1">
      <alignment horizontal="center" textRotation="90"/>
    </xf>
    <xf numFmtId="0" fontId="0" fillId="0" borderId="3" xfId="0" applyBorder="1" applyAlignment="1">
      <alignment horizontal="center" textRotation="90"/>
    </xf>
    <xf numFmtId="0" fontId="0" fillId="0" borderId="4" xfId="0" applyBorder="1" applyAlignment="1">
      <alignment horizontal="center" textRotation="90"/>
    </xf>
    <xf numFmtId="0" fontId="1" fillId="3" borderId="1" xfId="0" applyFont="1" applyFill="1" applyBorder="1" applyAlignment="1">
      <alignment horizontal="center" wrapText="1"/>
    </xf>
    <xf numFmtId="0" fontId="2" fillId="0" borderId="0" xfId="0" applyFont="1" applyAlignment="1">
      <alignment horizontal="center"/>
    </xf>
    <xf numFmtId="0" fontId="0" fillId="3" borderId="5" xfId="0" applyFill="1" applyBorder="1" applyAlignment="1">
      <alignment horizontal="center" vertical="center" wrapText="1"/>
    </xf>
    <xf numFmtId="0" fontId="0" fillId="3" borderId="6" xfId="0" applyFill="1" applyBorder="1" applyAlignment="1">
      <alignment horizontal="center" vertical="center" wrapText="1"/>
    </xf>
  </cellXfs>
  <cellStyles count="1">
    <cellStyle name="Normal" xfId="0" builtinId="0"/>
  </cellStyles>
  <dxfs count="4">
    <dxf>
      <fill>
        <patternFill>
          <bgColor rgb="FFFF0000"/>
        </patternFill>
      </fill>
    </dxf>
    <dxf>
      <fill>
        <patternFill>
          <bgColor theme="9" tint="-0.24994659260841701"/>
        </patternFill>
      </fill>
    </dxf>
    <dxf>
      <fill>
        <patternFill>
          <bgColor rgb="FFFFFF00"/>
        </patternFill>
      </fill>
    </dxf>
    <dxf>
      <fill>
        <patternFill>
          <bgColor rgb="FF00B050"/>
        </patternFill>
      </fill>
    </dxf>
  </dxfs>
  <tableStyles count="0" defaultTableStyle="TableStyleMedium2" defaultPivotStyle="PivotStyleLight16"/>
  <colors>
    <mruColors>
      <color rgb="FFF5FD91"/>
      <color rgb="FF003A1A"/>
      <color rgb="FF66003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24</xdr:col>
      <xdr:colOff>0</xdr:colOff>
      <xdr:row>12</xdr:row>
      <xdr:rowOff>0</xdr:rowOff>
    </xdr:from>
    <xdr:to>
      <xdr:col>52</xdr:col>
      <xdr:colOff>304800</xdr:colOff>
      <xdr:row>13</xdr:row>
      <xdr:rowOff>51027</xdr:rowOff>
    </xdr:to>
    <xdr:sp macro="" textlink="">
      <xdr:nvSpPr>
        <xdr:cNvPr id="1062" name="AutoShape 38" descr="Resultado de imagen para logo de secretaria de movilidad">
          <a:extLst>
            <a:ext uri="{FF2B5EF4-FFF2-40B4-BE49-F238E27FC236}">
              <a16:creationId xmlns:a16="http://schemas.microsoft.com/office/drawing/2014/main" id="{00000000-0008-0000-0000-000026040000}"/>
            </a:ext>
          </a:extLst>
        </xdr:cNvPr>
        <xdr:cNvSpPr>
          <a:spLocks noChangeAspect="1" noChangeArrowheads="1"/>
        </xdr:cNvSpPr>
      </xdr:nvSpPr>
      <xdr:spPr bwMode="auto">
        <a:xfrm>
          <a:off x="13373100" y="379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24</xdr:col>
      <xdr:colOff>0</xdr:colOff>
      <xdr:row>12</xdr:row>
      <xdr:rowOff>0</xdr:rowOff>
    </xdr:from>
    <xdr:to>
      <xdr:col>52</xdr:col>
      <xdr:colOff>304800</xdr:colOff>
      <xdr:row>13</xdr:row>
      <xdr:rowOff>51027</xdr:rowOff>
    </xdr:to>
    <xdr:sp macro="" textlink="">
      <xdr:nvSpPr>
        <xdr:cNvPr id="1063" name="AutoShape 39" descr="Resultado de imagen para logo de secretaria de movilidad">
          <a:extLst>
            <a:ext uri="{FF2B5EF4-FFF2-40B4-BE49-F238E27FC236}">
              <a16:creationId xmlns:a16="http://schemas.microsoft.com/office/drawing/2014/main" id="{00000000-0008-0000-0000-000027040000}"/>
            </a:ext>
          </a:extLst>
        </xdr:cNvPr>
        <xdr:cNvSpPr>
          <a:spLocks noChangeAspect="1" noChangeArrowheads="1"/>
        </xdr:cNvSpPr>
      </xdr:nvSpPr>
      <xdr:spPr bwMode="auto">
        <a:xfrm>
          <a:off x="13373100" y="3790950"/>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twoCellAnchor editAs="oneCell">
    <xdr:from>
      <xdr:col>7</xdr:col>
      <xdr:colOff>0</xdr:colOff>
      <xdr:row>28</xdr:row>
      <xdr:rowOff>0</xdr:rowOff>
    </xdr:from>
    <xdr:to>
      <xdr:col>7</xdr:col>
      <xdr:colOff>304800</xdr:colOff>
      <xdr:row>30</xdr:row>
      <xdr:rowOff>8846</xdr:rowOff>
    </xdr:to>
    <xdr:sp macro="" textlink="">
      <xdr:nvSpPr>
        <xdr:cNvPr id="1064" name="AutoShape 40" descr="Resultado de imagen para logo de secretaria de movilidad">
          <a:extLst>
            <a:ext uri="{FF2B5EF4-FFF2-40B4-BE49-F238E27FC236}">
              <a16:creationId xmlns:a16="http://schemas.microsoft.com/office/drawing/2014/main" id="{00000000-0008-0000-0000-000028040000}"/>
            </a:ext>
          </a:extLst>
        </xdr:cNvPr>
        <xdr:cNvSpPr>
          <a:spLocks noChangeAspect="1" noChangeArrowheads="1"/>
        </xdr:cNvSpPr>
      </xdr:nvSpPr>
      <xdr:spPr bwMode="auto">
        <a:xfrm>
          <a:off x="3067050" y="28374975"/>
          <a:ext cx="304800" cy="304800"/>
        </a:xfrm>
        <a:prstGeom prst="rect">
          <a:avLst/>
        </a:prstGeom>
        <a:noFill/>
        <a:extLst>
          <a:ext uri="{909E8E84-426E-40DD-AFC4-6F175D3DCCD1}">
            <a14:hiddenFill xmlns:a14="http://schemas.microsoft.com/office/drawing/2010/main">
              <a:solidFill>
                <a:srgbClr val="FFFFFF"/>
              </a:solidFill>
            </a14:hiddenFill>
          </a:ext>
        </a:extLst>
      </xdr:spPr>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AS28"/>
  <sheetViews>
    <sheetView showGridLines="0" tabSelected="1" zoomScale="80" zoomScaleNormal="80" zoomScaleSheetLayoutView="70" workbookViewId="0">
      <selection activeCell="B2" sqref="B2:X2"/>
    </sheetView>
  </sheetViews>
  <sheetFormatPr defaultColWidth="11.42578125" defaultRowHeight="11.25"/>
  <cols>
    <col min="1" max="1" width="11.42578125" style="17"/>
    <col min="2" max="2" width="4.7109375" style="27" customWidth="1"/>
    <col min="3" max="4" width="3.7109375" style="17" customWidth="1"/>
    <col min="5" max="5" width="5.140625" style="17" customWidth="1"/>
    <col min="6" max="6" width="3.7109375" style="17" customWidth="1"/>
    <col min="7" max="8" width="26.85546875" style="17" customWidth="1"/>
    <col min="9" max="10" width="3.7109375" style="17" customWidth="1"/>
    <col min="11" max="11" width="4.140625" style="17" customWidth="1"/>
    <col min="12" max="12" width="3.7109375" style="17" customWidth="1"/>
    <col min="13" max="13" width="8.5703125" style="17" customWidth="1"/>
    <col min="14" max="14" width="26.7109375" style="17" customWidth="1"/>
    <col min="15" max="18" width="3.7109375" style="17" customWidth="1"/>
    <col min="19" max="19" width="4.85546875" style="17" customWidth="1"/>
    <col min="20" max="20" width="19" style="17" customWidth="1"/>
    <col min="21" max="21" width="14.7109375" style="17" customWidth="1"/>
    <col min="22" max="22" width="10.85546875" style="17" customWidth="1"/>
    <col min="23" max="24" width="22" style="17" customWidth="1"/>
    <col min="25" max="25" width="7.5703125" style="17" hidden="1" customWidth="1"/>
    <col min="26" max="26" width="13.42578125" style="18" hidden="1" customWidth="1"/>
    <col min="27" max="27" width="15.85546875" style="18" hidden="1" customWidth="1"/>
    <col min="28" max="29" width="11.42578125" style="18" hidden="1" customWidth="1"/>
    <col min="30" max="30" width="28.28515625" style="18" hidden="1" customWidth="1"/>
    <col min="31" max="33" width="11.42578125" style="18" hidden="1" customWidth="1"/>
    <col min="34" max="34" width="20.5703125" style="18" hidden="1" customWidth="1"/>
    <col min="35" max="45" width="11.42578125" style="18" hidden="1" customWidth="1"/>
    <col min="46" max="52" width="0" style="17" hidden="1" customWidth="1"/>
    <col min="53" max="16384" width="11.42578125" style="17"/>
  </cols>
  <sheetData>
    <row r="2" spans="2:39" ht="77.25" customHeight="1">
      <c r="B2" s="28" t="s">
        <v>0</v>
      </c>
      <c r="C2" s="28"/>
      <c r="D2" s="28"/>
      <c r="E2" s="28"/>
      <c r="F2" s="28"/>
      <c r="G2" s="28"/>
      <c r="H2" s="28"/>
      <c r="I2" s="28"/>
      <c r="J2" s="28"/>
      <c r="K2" s="28"/>
      <c r="L2" s="28"/>
      <c r="M2" s="28"/>
      <c r="N2" s="28"/>
      <c r="O2" s="28"/>
      <c r="P2" s="28"/>
      <c r="Q2" s="28"/>
      <c r="R2" s="28"/>
      <c r="S2" s="28"/>
      <c r="T2" s="28"/>
      <c r="U2" s="28"/>
      <c r="V2" s="28"/>
      <c r="W2" s="28"/>
      <c r="X2" s="28"/>
    </row>
    <row r="4" spans="2:39" ht="98.25" customHeight="1">
      <c r="B4" s="34" t="s">
        <v>1</v>
      </c>
      <c r="C4" s="34"/>
      <c r="D4" s="34"/>
      <c r="E4" s="34"/>
      <c r="F4" s="34"/>
      <c r="G4" s="34"/>
      <c r="H4" s="34"/>
      <c r="I4" s="34"/>
      <c r="J4" s="34"/>
      <c r="K4" s="34"/>
      <c r="L4" s="34"/>
      <c r="M4" s="34"/>
      <c r="N4" s="34"/>
      <c r="O4" s="34"/>
      <c r="P4" s="34"/>
      <c r="Q4" s="34"/>
      <c r="R4" s="34"/>
      <c r="S4" s="34"/>
      <c r="T4" s="34"/>
      <c r="U4" s="34"/>
      <c r="V4" s="34"/>
      <c r="W4" s="34"/>
      <c r="X4" s="34"/>
    </row>
    <row r="5" spans="2:39" ht="16.5" customHeight="1">
      <c r="B5" s="32" t="s">
        <v>2</v>
      </c>
      <c r="C5" s="33" t="s">
        <v>3</v>
      </c>
      <c r="D5" s="33" t="s">
        <v>4</v>
      </c>
      <c r="E5" s="32" t="s">
        <v>5</v>
      </c>
      <c r="F5" s="32" t="s">
        <v>6</v>
      </c>
      <c r="G5" s="32" t="s">
        <v>7</v>
      </c>
      <c r="H5" s="32" t="s">
        <v>8</v>
      </c>
      <c r="I5" s="32" t="s">
        <v>9</v>
      </c>
      <c r="J5" s="32" t="s">
        <v>10</v>
      </c>
      <c r="K5" s="32" t="s">
        <v>11</v>
      </c>
      <c r="L5" s="32" t="s">
        <v>12</v>
      </c>
      <c r="M5" s="29" t="s">
        <v>13</v>
      </c>
      <c r="N5" s="29" t="s">
        <v>14</v>
      </c>
      <c r="O5" s="31" t="s">
        <v>15</v>
      </c>
      <c r="P5" s="31"/>
      <c r="Q5" s="31"/>
      <c r="R5" s="31"/>
      <c r="S5" s="29" t="s">
        <v>16</v>
      </c>
      <c r="T5" s="29" t="s">
        <v>17</v>
      </c>
      <c r="U5" s="29" t="s">
        <v>18</v>
      </c>
      <c r="V5" s="29" t="s">
        <v>19</v>
      </c>
      <c r="W5" s="31" t="s">
        <v>20</v>
      </c>
      <c r="X5" s="31"/>
    </row>
    <row r="6" spans="2:39" ht="16.5" customHeight="1">
      <c r="B6" s="32"/>
      <c r="C6" s="33"/>
      <c r="D6" s="33"/>
      <c r="E6" s="32"/>
      <c r="F6" s="32"/>
      <c r="G6" s="32"/>
      <c r="H6" s="32"/>
      <c r="I6" s="32"/>
      <c r="J6" s="32"/>
      <c r="K6" s="32"/>
      <c r="L6" s="32"/>
      <c r="M6" s="29"/>
      <c r="N6" s="29"/>
      <c r="O6" s="31"/>
      <c r="P6" s="31"/>
      <c r="Q6" s="31"/>
      <c r="R6" s="31"/>
      <c r="S6" s="29"/>
      <c r="T6" s="29"/>
      <c r="U6" s="29"/>
      <c r="V6" s="29"/>
      <c r="W6" s="31"/>
      <c r="X6" s="31"/>
      <c r="Z6" s="18" t="s">
        <v>21</v>
      </c>
      <c r="AA6" s="18" t="s">
        <v>22</v>
      </c>
      <c r="AB6" s="18">
        <v>2</v>
      </c>
      <c r="AC6" s="18" t="s">
        <v>23</v>
      </c>
      <c r="AD6" s="18" t="s">
        <v>24</v>
      </c>
      <c r="AE6" s="18" t="s">
        <v>25</v>
      </c>
      <c r="AF6" s="18" t="s">
        <v>26</v>
      </c>
      <c r="AG6" s="18" t="s">
        <v>27</v>
      </c>
      <c r="AH6" s="18" t="s">
        <v>28</v>
      </c>
      <c r="AI6" s="18" t="s">
        <v>29</v>
      </c>
    </row>
    <row r="7" spans="2:39" ht="16.5" customHeight="1">
      <c r="B7" s="32"/>
      <c r="C7" s="33"/>
      <c r="D7" s="33"/>
      <c r="E7" s="32"/>
      <c r="F7" s="32"/>
      <c r="G7" s="32"/>
      <c r="H7" s="32"/>
      <c r="I7" s="32"/>
      <c r="J7" s="32"/>
      <c r="K7" s="32"/>
      <c r="L7" s="32"/>
      <c r="M7" s="29"/>
      <c r="N7" s="29"/>
      <c r="O7" s="31"/>
      <c r="P7" s="31"/>
      <c r="Q7" s="31"/>
      <c r="R7" s="31"/>
      <c r="S7" s="29"/>
      <c r="T7" s="29"/>
      <c r="U7" s="29"/>
      <c r="V7" s="29"/>
      <c r="W7" s="31"/>
      <c r="X7" s="31"/>
      <c r="Z7" s="18" t="s">
        <v>30</v>
      </c>
      <c r="AA7" s="18" t="s">
        <v>31</v>
      </c>
      <c r="AB7" s="18">
        <v>3</v>
      </c>
      <c r="AC7" s="18" t="s">
        <v>32</v>
      </c>
      <c r="AD7" s="18" t="s">
        <v>33</v>
      </c>
      <c r="AE7" s="18" t="s">
        <v>34</v>
      </c>
      <c r="AF7" s="18" t="s">
        <v>35</v>
      </c>
      <c r="AG7" s="18" t="s">
        <v>36</v>
      </c>
      <c r="AH7" s="18" t="s">
        <v>37</v>
      </c>
      <c r="AI7" s="18" t="s">
        <v>38</v>
      </c>
    </row>
    <row r="8" spans="2:39" ht="16.5" customHeight="1">
      <c r="B8" s="32"/>
      <c r="C8" s="33"/>
      <c r="D8" s="33"/>
      <c r="E8" s="32"/>
      <c r="F8" s="32"/>
      <c r="G8" s="32"/>
      <c r="H8" s="32"/>
      <c r="I8" s="32"/>
      <c r="J8" s="32"/>
      <c r="K8" s="32"/>
      <c r="L8" s="32"/>
      <c r="M8" s="29"/>
      <c r="N8" s="29"/>
      <c r="O8" s="31"/>
      <c r="P8" s="31"/>
      <c r="Q8" s="31"/>
      <c r="R8" s="31"/>
      <c r="S8" s="29"/>
      <c r="T8" s="29"/>
      <c r="U8" s="29"/>
      <c r="V8" s="29"/>
      <c r="W8" s="31"/>
      <c r="X8" s="31"/>
      <c r="Z8" s="18" t="s">
        <v>39</v>
      </c>
      <c r="AA8" s="18" t="s">
        <v>40</v>
      </c>
      <c r="AB8" s="18">
        <v>4</v>
      </c>
      <c r="AC8" s="18" t="s">
        <v>41</v>
      </c>
      <c r="AD8" s="18" t="s">
        <v>42</v>
      </c>
      <c r="AE8" s="18" t="s">
        <v>43</v>
      </c>
      <c r="AH8" s="18" t="s">
        <v>44</v>
      </c>
      <c r="AI8" s="18" t="s">
        <v>45</v>
      </c>
    </row>
    <row r="9" spans="2:39" ht="16.5" customHeight="1">
      <c r="B9" s="32"/>
      <c r="C9" s="33"/>
      <c r="D9" s="33"/>
      <c r="E9" s="32"/>
      <c r="F9" s="32"/>
      <c r="G9" s="32"/>
      <c r="H9" s="32"/>
      <c r="I9" s="32"/>
      <c r="J9" s="32"/>
      <c r="K9" s="32"/>
      <c r="L9" s="32"/>
      <c r="M9" s="29"/>
      <c r="N9" s="29"/>
      <c r="O9" s="30" t="s">
        <v>9</v>
      </c>
      <c r="P9" s="30" t="s">
        <v>46</v>
      </c>
      <c r="Q9" s="30" t="s">
        <v>11</v>
      </c>
      <c r="R9" s="30" t="s">
        <v>12</v>
      </c>
      <c r="S9" s="29"/>
      <c r="T9" s="29"/>
      <c r="U9" s="29"/>
      <c r="V9" s="29"/>
      <c r="W9" s="29" t="s">
        <v>47</v>
      </c>
      <c r="X9" s="29" t="s">
        <v>48</v>
      </c>
      <c r="Z9" s="18" t="s">
        <v>49</v>
      </c>
      <c r="AA9" s="18" t="s">
        <v>50</v>
      </c>
      <c r="AB9" s="18">
        <v>5</v>
      </c>
      <c r="AC9" s="18" t="s">
        <v>51</v>
      </c>
      <c r="AD9" s="18" t="s">
        <v>52</v>
      </c>
      <c r="AH9" s="18" t="s">
        <v>53</v>
      </c>
      <c r="AI9" s="18" t="s">
        <v>54</v>
      </c>
    </row>
    <row r="10" spans="2:39" ht="37.5" customHeight="1">
      <c r="B10" s="32"/>
      <c r="C10" s="33"/>
      <c r="D10" s="33"/>
      <c r="E10" s="32"/>
      <c r="F10" s="32"/>
      <c r="G10" s="32"/>
      <c r="H10" s="32"/>
      <c r="I10" s="32"/>
      <c r="J10" s="32"/>
      <c r="K10" s="32"/>
      <c r="L10" s="32"/>
      <c r="M10" s="29"/>
      <c r="N10" s="29"/>
      <c r="O10" s="30"/>
      <c r="P10" s="30"/>
      <c r="Q10" s="30"/>
      <c r="R10" s="30"/>
      <c r="S10" s="29"/>
      <c r="T10" s="29"/>
      <c r="U10" s="29"/>
      <c r="V10" s="29"/>
      <c r="W10" s="29"/>
      <c r="X10" s="29"/>
      <c r="Z10" s="18" t="s">
        <v>55</v>
      </c>
      <c r="AA10" s="18" t="s">
        <v>56</v>
      </c>
      <c r="AB10" s="18">
        <v>6</v>
      </c>
      <c r="AD10" s="18" t="s">
        <v>57</v>
      </c>
      <c r="AH10" s="18" t="s">
        <v>58</v>
      </c>
      <c r="AI10" s="18" t="s">
        <v>59</v>
      </c>
    </row>
    <row r="11" spans="2:39" ht="19.5" customHeight="1">
      <c r="B11" s="32"/>
      <c r="C11" s="33"/>
      <c r="D11" s="33"/>
      <c r="E11" s="32"/>
      <c r="F11" s="32"/>
      <c r="G11" s="32"/>
      <c r="H11" s="32"/>
      <c r="I11" s="32"/>
      <c r="J11" s="32"/>
      <c r="K11" s="32"/>
      <c r="L11" s="32"/>
      <c r="M11" s="29"/>
      <c r="N11" s="29"/>
      <c r="O11" s="30"/>
      <c r="P11" s="30"/>
      <c r="Q11" s="30"/>
      <c r="R11" s="30"/>
      <c r="S11" s="29"/>
      <c r="T11" s="29"/>
      <c r="U11" s="29"/>
      <c r="V11" s="29"/>
      <c r="W11" s="29"/>
      <c r="X11" s="29"/>
      <c r="AB11" s="19">
        <v>7</v>
      </c>
      <c r="AD11" s="18" t="s">
        <v>60</v>
      </c>
      <c r="AH11" s="18" t="s">
        <v>61</v>
      </c>
      <c r="AI11" s="18" t="s">
        <v>62</v>
      </c>
    </row>
    <row r="12" spans="2:39" ht="55.5" customHeight="1">
      <c r="B12" s="32"/>
      <c r="C12" s="33"/>
      <c r="D12" s="33"/>
      <c r="E12" s="32"/>
      <c r="F12" s="32"/>
      <c r="G12" s="32"/>
      <c r="H12" s="32"/>
      <c r="I12" s="32"/>
      <c r="J12" s="32"/>
      <c r="K12" s="32"/>
      <c r="L12" s="32"/>
      <c r="M12" s="29"/>
      <c r="N12" s="29"/>
      <c r="O12" s="30"/>
      <c r="P12" s="30"/>
      <c r="Q12" s="30"/>
      <c r="R12" s="30"/>
      <c r="S12" s="29"/>
      <c r="T12" s="29"/>
      <c r="U12" s="29"/>
      <c r="V12" s="29"/>
      <c r="W12" s="29"/>
      <c r="X12" s="29"/>
      <c r="AB12" s="18">
        <v>8</v>
      </c>
      <c r="AD12" s="18" t="s">
        <v>63</v>
      </c>
      <c r="AH12" s="18" t="s">
        <v>64</v>
      </c>
      <c r="AI12" s="18" t="s">
        <v>65</v>
      </c>
    </row>
    <row r="13" spans="2:39" ht="20.25" customHeight="1">
      <c r="B13" s="32"/>
      <c r="C13" s="33"/>
      <c r="D13" s="33"/>
      <c r="E13" s="32"/>
      <c r="F13" s="32"/>
      <c r="G13" s="32"/>
      <c r="H13" s="32"/>
      <c r="I13" s="32"/>
      <c r="J13" s="32"/>
      <c r="K13" s="32"/>
      <c r="L13" s="32"/>
      <c r="M13" s="29"/>
      <c r="N13" s="29"/>
      <c r="O13" s="30"/>
      <c r="P13" s="30"/>
      <c r="Q13" s="30"/>
      <c r="R13" s="30"/>
      <c r="S13" s="29"/>
      <c r="T13" s="29"/>
      <c r="U13" s="29"/>
      <c r="V13" s="29"/>
      <c r="W13" s="29"/>
      <c r="X13" s="29"/>
      <c r="AB13" s="18">
        <v>9</v>
      </c>
      <c r="AH13" s="18" t="s">
        <v>66</v>
      </c>
      <c r="AI13" s="18" t="s">
        <v>67</v>
      </c>
    </row>
    <row r="14" spans="2:39" ht="168" customHeight="1">
      <c r="B14" s="20">
        <v>1</v>
      </c>
      <c r="C14" s="20" t="s">
        <v>26</v>
      </c>
      <c r="D14" s="20" t="s">
        <v>27</v>
      </c>
      <c r="E14" s="21" t="s">
        <v>28</v>
      </c>
      <c r="F14" s="21" t="s">
        <v>29</v>
      </c>
      <c r="G14" s="22" t="s">
        <v>68</v>
      </c>
      <c r="H14" s="22" t="s">
        <v>69</v>
      </c>
      <c r="I14" s="20" t="s">
        <v>30</v>
      </c>
      <c r="J14" s="20" t="s">
        <v>31</v>
      </c>
      <c r="K14" s="22">
        <f>AJ14+AK14</f>
        <v>4</v>
      </c>
      <c r="L14" s="20" t="str">
        <f t="shared" ref="L14:L28" si="0">IF(OR(K14=2, K14=3, K14=4), "BAJO", IF(K14=5, "MEDIO", IF(OR(K14=6, K14=7), "ALTO", IF(OR(K14=8, K14=9, K14=10), "EXTREMO", ""))))</f>
        <v>BAJO</v>
      </c>
      <c r="M14" s="20" t="s">
        <v>57</v>
      </c>
      <c r="N14" s="23" t="s">
        <v>70</v>
      </c>
      <c r="O14" s="20" t="s">
        <v>21</v>
      </c>
      <c r="P14" s="20" t="s">
        <v>22</v>
      </c>
      <c r="Q14" s="22">
        <f t="shared" ref="Q14:Q28" si="1">AL14+AM14</f>
        <v>2</v>
      </c>
      <c r="R14" s="20" t="str">
        <f t="shared" ref="R14:R28" si="2">IF(OR(Q14=2, Q14=3, Q14=4), "BAJO", IF(Q14=5, "MEDIO", IF(OR(Q14=6, Q14=7), "ALTO", IF(OR(Q14=8, Q14=9, Q14=10), "EXTREMO", ""))))</f>
        <v>BAJO</v>
      </c>
      <c r="S14" s="20" t="s">
        <v>34</v>
      </c>
      <c r="T14" s="23" t="s">
        <v>71</v>
      </c>
      <c r="U14" s="23" t="s">
        <v>72</v>
      </c>
      <c r="V14" s="23" t="s">
        <v>73</v>
      </c>
      <c r="W14" s="23" t="s">
        <v>74</v>
      </c>
      <c r="X14" s="23" t="s">
        <v>75</v>
      </c>
      <c r="AJ14" s="18">
        <f t="shared" ref="AJ14" si="3">IF(I14="RARO (1)",1,IF(I14="IMPROBABLE (2)",2,IF(I14="POSIBLE (3)",3,IF(I14="PROBABLE (4)",4,IF(I14="CASI CIERTO (5)",5,0)))))</f>
        <v>2</v>
      </c>
      <c r="AK14" s="18">
        <f t="shared" ref="AK14" si="4">IF(J14="INSIGNIFICANTE (1)",1,IF(J14="MENOR (2)",2,IF(J14="MODERADO (3)",3,IF(J14="MAYOR (4) ",4,IF(J14="CATASTROFICO (5)",5,0)))))</f>
        <v>2</v>
      </c>
      <c r="AL14" s="18">
        <f t="shared" ref="AL14" si="5">IF(O14="RARO (1)",1,IF(O14="IMPROBABLE (2)",2,IF(O14="POSIBLE (3)",3,IF(O14="PROBABLE (4)",4,IF(O14="CASI CIERTO (5)",5,0)))))</f>
        <v>1</v>
      </c>
      <c r="AM14" s="18">
        <f t="shared" ref="AM14" si="6">IF(P14="INSIGNIFICANTE (1)",1,IF(P14="MENOR (2)",2,IF(P14="MODERADO (3)",3,IF(P14="MAYOR (4) ",4,IF(P14="CATASTROFICO (5)",5,0)))))</f>
        <v>1</v>
      </c>
    </row>
    <row r="15" spans="2:39" ht="147" customHeight="1">
      <c r="B15" s="20">
        <v>2</v>
      </c>
      <c r="C15" s="20" t="s">
        <v>26</v>
      </c>
      <c r="D15" s="20" t="s">
        <v>27</v>
      </c>
      <c r="E15" s="21" t="s">
        <v>37</v>
      </c>
      <c r="F15" s="21" t="s">
        <v>45</v>
      </c>
      <c r="G15" s="22" t="s">
        <v>76</v>
      </c>
      <c r="H15" s="22" t="s">
        <v>77</v>
      </c>
      <c r="I15" s="20" t="s">
        <v>21</v>
      </c>
      <c r="J15" s="20" t="s">
        <v>31</v>
      </c>
      <c r="K15" s="22">
        <f t="shared" ref="K15:K28" si="7">AJ15+AK15</f>
        <v>3</v>
      </c>
      <c r="L15" s="20" t="str">
        <f t="shared" si="0"/>
        <v>BAJO</v>
      </c>
      <c r="M15" s="20" t="s">
        <v>57</v>
      </c>
      <c r="N15" s="22" t="s">
        <v>78</v>
      </c>
      <c r="O15" s="20" t="s">
        <v>21</v>
      </c>
      <c r="P15" s="20" t="s">
        <v>22</v>
      </c>
      <c r="Q15" s="22">
        <f t="shared" si="1"/>
        <v>2</v>
      </c>
      <c r="R15" s="20" t="str">
        <f t="shared" si="2"/>
        <v>BAJO</v>
      </c>
      <c r="S15" s="20" t="s">
        <v>34</v>
      </c>
      <c r="T15" s="23" t="s">
        <v>71</v>
      </c>
      <c r="U15" s="24" t="s">
        <v>79</v>
      </c>
      <c r="V15" s="24" t="s">
        <v>80</v>
      </c>
      <c r="W15" s="24" t="s">
        <v>81</v>
      </c>
      <c r="X15" s="24" t="s">
        <v>82</v>
      </c>
      <c r="AJ15" s="18">
        <f t="shared" ref="AJ15:AJ28" si="8">IF(I15="RARO (1)",1,IF(I15="IMPROBABLE (2)",2,IF(I15="POSIBLE (3)",3,IF(I15="PROBABLE (4)",4,IF(I15="CASI CIERTO (5)",5,0)))))</f>
        <v>1</v>
      </c>
      <c r="AK15" s="18">
        <f t="shared" ref="AK15:AK28" si="9">IF(J15="INSIGNIFICANTE (1)",1,IF(J15="MENOR (2)",2,IF(J15="MODERADO (3)",3,IF(J15="MAYOR (4) ",4,IF(J15="CATASTROFICO (5)",5,0)))))</f>
        <v>2</v>
      </c>
      <c r="AL15" s="18">
        <f t="shared" ref="AL15:AL28" si="10">IF(O15="RARO (1)",1,IF(O15="IMPROBABLE (2)",2,IF(O15="POSIBLE (3)",3,IF(O15="PROBABLE (4)",4,IF(O15="CASI CIERTO (5)",5,0)))))</f>
        <v>1</v>
      </c>
      <c r="AM15" s="18">
        <f t="shared" ref="AM15:AM28" si="11">IF(P15="INSIGNIFICANTE (1)",1,IF(P15="MENOR (2)",2,IF(P15="MODERADO (3)",3,IF(P15="MAYOR (4) ",4,IF(P15="CATASTROFICO (5)",5,0)))))</f>
        <v>1</v>
      </c>
    </row>
    <row r="16" spans="2:39" ht="144" customHeight="1">
      <c r="B16" s="20">
        <v>3</v>
      </c>
      <c r="C16" s="20" t="s">
        <v>26</v>
      </c>
      <c r="D16" s="20" t="s">
        <v>27</v>
      </c>
      <c r="E16" s="21" t="s">
        <v>37</v>
      </c>
      <c r="F16" s="21" t="s">
        <v>45</v>
      </c>
      <c r="G16" s="22" t="s">
        <v>83</v>
      </c>
      <c r="H16" s="23" t="s">
        <v>84</v>
      </c>
      <c r="I16" s="20" t="s">
        <v>21</v>
      </c>
      <c r="J16" s="20" t="s">
        <v>31</v>
      </c>
      <c r="K16" s="22">
        <f t="shared" si="7"/>
        <v>3</v>
      </c>
      <c r="L16" s="20" t="str">
        <f t="shared" si="0"/>
        <v>BAJO</v>
      </c>
      <c r="M16" s="20" t="s">
        <v>57</v>
      </c>
      <c r="N16" s="23" t="s">
        <v>85</v>
      </c>
      <c r="O16" s="20" t="s">
        <v>21</v>
      </c>
      <c r="P16" s="20" t="s">
        <v>22</v>
      </c>
      <c r="Q16" s="22">
        <f t="shared" si="1"/>
        <v>2</v>
      </c>
      <c r="R16" s="20" t="str">
        <f t="shared" si="2"/>
        <v>BAJO</v>
      </c>
      <c r="S16" s="20" t="s">
        <v>34</v>
      </c>
      <c r="T16" s="23" t="s">
        <v>86</v>
      </c>
      <c r="U16" s="22" t="s">
        <v>87</v>
      </c>
      <c r="V16" s="22" t="s">
        <v>88</v>
      </c>
      <c r="W16" s="22" t="s">
        <v>89</v>
      </c>
      <c r="X16" s="22" t="s">
        <v>90</v>
      </c>
      <c r="AB16" s="18">
        <v>10</v>
      </c>
      <c r="AJ16" s="18">
        <f t="shared" si="8"/>
        <v>1</v>
      </c>
      <c r="AK16" s="18">
        <f t="shared" si="9"/>
        <v>2</v>
      </c>
      <c r="AL16" s="18">
        <f t="shared" si="10"/>
        <v>1</v>
      </c>
      <c r="AM16" s="18">
        <f t="shared" si="11"/>
        <v>1</v>
      </c>
    </row>
    <row r="17" spans="2:39" ht="142.5" customHeight="1">
      <c r="B17" s="20">
        <v>4</v>
      </c>
      <c r="C17" s="20" t="s">
        <v>26</v>
      </c>
      <c r="D17" s="20" t="s">
        <v>27</v>
      </c>
      <c r="E17" s="21" t="s">
        <v>37</v>
      </c>
      <c r="F17" s="21" t="s">
        <v>45</v>
      </c>
      <c r="G17" s="22" t="s">
        <v>91</v>
      </c>
      <c r="H17" s="22" t="s">
        <v>77</v>
      </c>
      <c r="I17" s="20" t="s">
        <v>21</v>
      </c>
      <c r="J17" s="20" t="s">
        <v>31</v>
      </c>
      <c r="K17" s="22">
        <f t="shared" si="7"/>
        <v>3</v>
      </c>
      <c r="L17" s="20" t="str">
        <f t="shared" si="0"/>
        <v>BAJO</v>
      </c>
      <c r="M17" s="20" t="s">
        <v>33</v>
      </c>
      <c r="N17" s="22" t="s">
        <v>92</v>
      </c>
      <c r="O17" s="20" t="s">
        <v>21</v>
      </c>
      <c r="P17" s="20" t="s">
        <v>22</v>
      </c>
      <c r="Q17" s="22">
        <f t="shared" si="1"/>
        <v>2</v>
      </c>
      <c r="R17" s="20" t="str">
        <f t="shared" si="2"/>
        <v>BAJO</v>
      </c>
      <c r="S17" s="20" t="s">
        <v>34</v>
      </c>
      <c r="T17" s="23" t="s">
        <v>71</v>
      </c>
      <c r="U17" s="22" t="s">
        <v>79</v>
      </c>
      <c r="V17" s="22" t="s">
        <v>80</v>
      </c>
      <c r="W17" s="24" t="s">
        <v>81</v>
      </c>
      <c r="X17" s="22" t="s">
        <v>93</v>
      </c>
      <c r="Y17" s="22"/>
      <c r="Z17" s="22"/>
      <c r="AA17" s="22"/>
      <c r="AB17" s="22"/>
      <c r="AC17" s="22"/>
      <c r="AD17" s="22"/>
      <c r="AE17" s="22"/>
      <c r="AF17" s="22"/>
      <c r="AG17" s="22"/>
      <c r="AH17" s="22"/>
      <c r="AI17" s="22"/>
      <c r="AJ17" s="18">
        <f t="shared" si="8"/>
        <v>1</v>
      </c>
      <c r="AK17" s="18">
        <f t="shared" si="9"/>
        <v>2</v>
      </c>
      <c r="AL17" s="18">
        <f t="shared" si="10"/>
        <v>1</v>
      </c>
      <c r="AM17" s="18">
        <f t="shared" si="11"/>
        <v>1</v>
      </c>
    </row>
    <row r="18" spans="2:39" ht="138.75" customHeight="1">
      <c r="B18" s="25">
        <v>5</v>
      </c>
      <c r="C18" s="20" t="s">
        <v>35</v>
      </c>
      <c r="D18" s="20" t="s">
        <v>36</v>
      </c>
      <c r="E18" s="21" t="s">
        <v>37</v>
      </c>
      <c r="F18" s="21" t="s">
        <v>45</v>
      </c>
      <c r="G18" s="22" t="s">
        <v>94</v>
      </c>
      <c r="H18" s="22" t="s">
        <v>95</v>
      </c>
      <c r="I18" s="20" t="s">
        <v>30</v>
      </c>
      <c r="J18" s="20" t="s">
        <v>31</v>
      </c>
      <c r="K18" s="22">
        <f t="shared" si="7"/>
        <v>4</v>
      </c>
      <c r="L18" s="20" t="str">
        <f t="shared" si="0"/>
        <v>BAJO</v>
      </c>
      <c r="M18" s="20" t="s">
        <v>57</v>
      </c>
      <c r="N18" s="22" t="s">
        <v>96</v>
      </c>
      <c r="O18" s="20" t="s">
        <v>21</v>
      </c>
      <c r="P18" s="20" t="s">
        <v>22</v>
      </c>
      <c r="Q18" s="22">
        <f t="shared" si="1"/>
        <v>2</v>
      </c>
      <c r="R18" s="20" t="str">
        <f t="shared" si="2"/>
        <v>BAJO</v>
      </c>
      <c r="S18" s="20" t="s">
        <v>25</v>
      </c>
      <c r="T18" s="23" t="s">
        <v>71</v>
      </c>
      <c r="U18" s="22" t="s">
        <v>97</v>
      </c>
      <c r="V18" s="22" t="s">
        <v>98</v>
      </c>
      <c r="W18" s="22" t="s">
        <v>99</v>
      </c>
      <c r="X18" s="22" t="s">
        <v>100</v>
      </c>
      <c r="Y18" s="22"/>
      <c r="Z18" s="22"/>
      <c r="AA18" s="22"/>
      <c r="AB18" s="22"/>
      <c r="AC18" s="22"/>
      <c r="AD18" s="22"/>
      <c r="AE18" s="22"/>
      <c r="AF18" s="22"/>
      <c r="AG18" s="22"/>
      <c r="AH18" s="22"/>
      <c r="AI18" s="22"/>
      <c r="AJ18" s="22">
        <f t="shared" si="8"/>
        <v>2</v>
      </c>
      <c r="AK18" s="22">
        <f t="shared" si="9"/>
        <v>2</v>
      </c>
      <c r="AL18" s="18">
        <f t="shared" si="10"/>
        <v>1</v>
      </c>
      <c r="AM18" s="18">
        <f t="shared" si="11"/>
        <v>1</v>
      </c>
    </row>
    <row r="19" spans="2:39" ht="172.5" customHeight="1">
      <c r="B19" s="20">
        <v>6</v>
      </c>
      <c r="C19" s="20" t="s">
        <v>26</v>
      </c>
      <c r="D19" s="20" t="s">
        <v>36</v>
      </c>
      <c r="E19" s="21" t="s">
        <v>37</v>
      </c>
      <c r="F19" s="21" t="s">
        <v>45</v>
      </c>
      <c r="G19" s="22" t="s">
        <v>101</v>
      </c>
      <c r="H19" s="22" t="s">
        <v>102</v>
      </c>
      <c r="I19" s="20" t="s">
        <v>21</v>
      </c>
      <c r="J19" s="20" t="s">
        <v>40</v>
      </c>
      <c r="K19" s="22">
        <f t="shared" ref="K19:K20" si="12">AJ19+AK19</f>
        <v>4</v>
      </c>
      <c r="L19" s="20" t="str">
        <f t="shared" si="0"/>
        <v>BAJO</v>
      </c>
      <c r="M19" s="20" t="s">
        <v>42</v>
      </c>
      <c r="N19" s="26" t="s">
        <v>103</v>
      </c>
      <c r="O19" s="20" t="s">
        <v>21</v>
      </c>
      <c r="P19" s="20" t="s">
        <v>22</v>
      </c>
      <c r="Q19" s="22">
        <f t="shared" ref="Q19:Q20" si="13">AL19+AM19</f>
        <v>2</v>
      </c>
      <c r="R19" s="20" t="str">
        <f t="shared" ref="R19:R20" si="14">IF(OR(Q19=2, Q19=3, Q19=4), "BAJO", IF(Q19=5, "MEDIO", IF(OR(Q19=6, Q19=7), "ALTO", IF(OR(Q19=8, Q19=9, Q19=10), "EXTREMO", ""))))</f>
        <v>BAJO</v>
      </c>
      <c r="S19" s="20" t="s">
        <v>25</v>
      </c>
      <c r="T19" s="23" t="s">
        <v>71</v>
      </c>
      <c r="U19" s="22" t="s">
        <v>104</v>
      </c>
      <c r="V19" s="22" t="s">
        <v>105</v>
      </c>
      <c r="W19" s="22" t="s">
        <v>106</v>
      </c>
      <c r="X19" s="22" t="s">
        <v>107</v>
      </c>
      <c r="AB19" s="18">
        <v>10</v>
      </c>
      <c r="AJ19" s="18">
        <f t="shared" si="8"/>
        <v>1</v>
      </c>
      <c r="AK19" s="18">
        <f t="shared" si="9"/>
        <v>3</v>
      </c>
      <c r="AL19" s="18">
        <f t="shared" si="10"/>
        <v>1</v>
      </c>
      <c r="AM19" s="18">
        <f t="shared" si="11"/>
        <v>1</v>
      </c>
    </row>
    <row r="20" spans="2:39" ht="172.5" customHeight="1">
      <c r="B20" s="20">
        <v>7</v>
      </c>
      <c r="C20" s="20" t="s">
        <v>26</v>
      </c>
      <c r="D20" s="20" t="s">
        <v>36</v>
      </c>
      <c r="E20" s="21" t="s">
        <v>44</v>
      </c>
      <c r="F20" s="21" t="s">
        <v>45</v>
      </c>
      <c r="G20" s="22" t="s">
        <v>108</v>
      </c>
      <c r="H20" s="22" t="s">
        <v>109</v>
      </c>
      <c r="I20" s="20" t="s">
        <v>21</v>
      </c>
      <c r="J20" s="20" t="s">
        <v>31</v>
      </c>
      <c r="K20" s="22">
        <f t="shared" si="12"/>
        <v>3</v>
      </c>
      <c r="L20" s="20" t="str">
        <f t="shared" si="0"/>
        <v>BAJO</v>
      </c>
      <c r="M20" s="20" t="s">
        <v>33</v>
      </c>
      <c r="N20" s="26" t="s">
        <v>110</v>
      </c>
      <c r="O20" s="20" t="s">
        <v>21</v>
      </c>
      <c r="P20" s="20" t="s">
        <v>22</v>
      </c>
      <c r="Q20" s="22">
        <f t="shared" si="13"/>
        <v>2</v>
      </c>
      <c r="R20" s="20" t="str">
        <f t="shared" si="14"/>
        <v>BAJO</v>
      </c>
      <c r="S20" s="20" t="s">
        <v>25</v>
      </c>
      <c r="T20" s="23" t="s">
        <v>71</v>
      </c>
      <c r="U20" s="22" t="s">
        <v>79</v>
      </c>
      <c r="V20" s="22" t="s">
        <v>80</v>
      </c>
      <c r="W20" s="22" t="s">
        <v>111</v>
      </c>
      <c r="X20" s="22" t="s">
        <v>112</v>
      </c>
      <c r="Y20" s="22"/>
      <c r="Z20" s="22"/>
      <c r="AA20" s="22"/>
      <c r="AB20" s="22">
        <v>10</v>
      </c>
      <c r="AC20" s="22"/>
      <c r="AD20" s="22"/>
      <c r="AE20" s="22"/>
      <c r="AF20" s="22"/>
      <c r="AG20" s="22"/>
      <c r="AJ20" s="18">
        <f t="shared" si="8"/>
        <v>1</v>
      </c>
      <c r="AK20" s="18">
        <f t="shared" si="9"/>
        <v>2</v>
      </c>
      <c r="AL20" s="18">
        <f t="shared" si="10"/>
        <v>1</v>
      </c>
      <c r="AM20" s="18">
        <f t="shared" si="11"/>
        <v>1</v>
      </c>
    </row>
    <row r="21" spans="2:39" ht="174" customHeight="1">
      <c r="B21" s="20">
        <v>8</v>
      </c>
      <c r="C21" s="20" t="s">
        <v>35</v>
      </c>
      <c r="D21" s="20" t="s">
        <v>36</v>
      </c>
      <c r="E21" s="21" t="s">
        <v>53</v>
      </c>
      <c r="F21" s="21" t="s">
        <v>45</v>
      </c>
      <c r="G21" s="22" t="s">
        <v>113</v>
      </c>
      <c r="H21" s="22" t="s">
        <v>114</v>
      </c>
      <c r="I21" s="20" t="s">
        <v>21</v>
      </c>
      <c r="J21" s="20" t="s">
        <v>40</v>
      </c>
      <c r="K21" s="22">
        <f t="shared" si="7"/>
        <v>4</v>
      </c>
      <c r="L21" s="20" t="str">
        <f t="shared" si="0"/>
        <v>BAJO</v>
      </c>
      <c r="M21" s="20" t="s">
        <v>24</v>
      </c>
      <c r="N21" s="26" t="s">
        <v>115</v>
      </c>
      <c r="O21" s="20" t="s">
        <v>21</v>
      </c>
      <c r="P21" s="20" t="s">
        <v>22</v>
      </c>
      <c r="Q21" s="22">
        <f t="shared" si="1"/>
        <v>2</v>
      </c>
      <c r="R21" s="20" t="str">
        <f t="shared" si="2"/>
        <v>BAJO</v>
      </c>
      <c r="S21" s="20" t="s">
        <v>25</v>
      </c>
      <c r="T21" s="22" t="s">
        <v>116</v>
      </c>
      <c r="U21" s="22" t="s">
        <v>117</v>
      </c>
      <c r="V21" s="22" t="s">
        <v>118</v>
      </c>
      <c r="W21" s="22" t="s">
        <v>119</v>
      </c>
      <c r="X21" s="22" t="s">
        <v>120</v>
      </c>
      <c r="Y21" s="22"/>
      <c r="Z21" s="22"/>
      <c r="AA21" s="22"/>
      <c r="AB21" s="22">
        <v>10</v>
      </c>
      <c r="AC21" s="22"/>
      <c r="AD21" s="22"/>
      <c r="AE21" s="22"/>
      <c r="AJ21" s="18">
        <f t="shared" si="8"/>
        <v>1</v>
      </c>
      <c r="AK21" s="18">
        <f t="shared" si="9"/>
        <v>3</v>
      </c>
      <c r="AL21" s="18">
        <f t="shared" si="10"/>
        <v>1</v>
      </c>
      <c r="AM21" s="18">
        <f t="shared" si="11"/>
        <v>1</v>
      </c>
    </row>
    <row r="22" spans="2:39" ht="172.5" customHeight="1">
      <c r="B22" s="20">
        <v>9</v>
      </c>
      <c r="C22" s="20" t="s">
        <v>26</v>
      </c>
      <c r="D22" s="20" t="s">
        <v>27</v>
      </c>
      <c r="E22" s="21" t="s">
        <v>53</v>
      </c>
      <c r="F22" s="21" t="s">
        <v>45</v>
      </c>
      <c r="G22" s="22" t="s">
        <v>121</v>
      </c>
      <c r="H22" s="22" t="s">
        <v>122</v>
      </c>
      <c r="I22" s="20" t="s">
        <v>30</v>
      </c>
      <c r="J22" s="20" t="s">
        <v>22</v>
      </c>
      <c r="K22" s="22">
        <f t="shared" si="7"/>
        <v>3</v>
      </c>
      <c r="L22" s="20" t="str">
        <f t="shared" si="0"/>
        <v>BAJO</v>
      </c>
      <c r="M22" s="20" t="s">
        <v>33</v>
      </c>
      <c r="N22" s="22" t="s">
        <v>123</v>
      </c>
      <c r="O22" s="20" t="s">
        <v>21</v>
      </c>
      <c r="P22" s="20" t="s">
        <v>22</v>
      </c>
      <c r="Q22" s="22">
        <f t="shared" si="1"/>
        <v>2</v>
      </c>
      <c r="R22" s="20" t="str">
        <f t="shared" si="2"/>
        <v>BAJO</v>
      </c>
      <c r="S22" s="20" t="s">
        <v>34</v>
      </c>
      <c r="T22" s="22" t="s">
        <v>116</v>
      </c>
      <c r="U22" s="22" t="s">
        <v>124</v>
      </c>
      <c r="V22" s="22" t="s">
        <v>118</v>
      </c>
      <c r="W22" s="22" t="s">
        <v>125</v>
      </c>
      <c r="X22" s="22" t="s">
        <v>120</v>
      </c>
      <c r="Y22" s="22"/>
      <c r="Z22" s="22"/>
      <c r="AA22" s="22"/>
      <c r="AB22" s="22">
        <v>10</v>
      </c>
      <c r="AC22" s="22"/>
      <c r="AD22" s="22"/>
      <c r="AE22" s="22"/>
      <c r="AF22" s="22"/>
      <c r="AG22" s="22"/>
      <c r="AH22" s="22"/>
      <c r="AI22" s="22"/>
      <c r="AJ22" s="18">
        <f t="shared" si="8"/>
        <v>2</v>
      </c>
      <c r="AK22" s="18">
        <f t="shared" si="9"/>
        <v>1</v>
      </c>
      <c r="AL22" s="18">
        <f t="shared" si="10"/>
        <v>1</v>
      </c>
      <c r="AM22" s="18">
        <f t="shared" si="11"/>
        <v>1</v>
      </c>
    </row>
    <row r="23" spans="2:39" ht="172.5" customHeight="1">
      <c r="B23" s="20">
        <v>10</v>
      </c>
      <c r="C23" s="20" t="s">
        <v>35</v>
      </c>
      <c r="D23" s="20" t="s">
        <v>36</v>
      </c>
      <c r="E23" s="21" t="s">
        <v>53</v>
      </c>
      <c r="F23" s="21" t="s">
        <v>29</v>
      </c>
      <c r="G23" s="22" t="s">
        <v>126</v>
      </c>
      <c r="H23" s="22" t="s">
        <v>127</v>
      </c>
      <c r="I23" s="20" t="s">
        <v>30</v>
      </c>
      <c r="J23" s="20" t="s">
        <v>40</v>
      </c>
      <c r="K23" s="22">
        <f t="shared" si="7"/>
        <v>5</v>
      </c>
      <c r="L23" s="20" t="str">
        <f t="shared" si="0"/>
        <v>MEDIO</v>
      </c>
      <c r="M23" s="20" t="s">
        <v>33</v>
      </c>
      <c r="N23" s="22" t="s">
        <v>128</v>
      </c>
      <c r="O23" s="20" t="s">
        <v>21</v>
      </c>
      <c r="P23" s="20" t="s">
        <v>22</v>
      </c>
      <c r="Q23" s="22">
        <f t="shared" si="1"/>
        <v>2</v>
      </c>
      <c r="R23" s="20" t="str">
        <f t="shared" si="2"/>
        <v>BAJO</v>
      </c>
      <c r="S23" s="20" t="s">
        <v>34</v>
      </c>
      <c r="T23" s="22" t="s">
        <v>116</v>
      </c>
      <c r="U23" s="22" t="s">
        <v>129</v>
      </c>
      <c r="V23" s="22" t="s">
        <v>118</v>
      </c>
      <c r="W23" s="22" t="s">
        <v>130</v>
      </c>
      <c r="X23" s="22" t="s">
        <v>131</v>
      </c>
      <c r="Y23" s="22"/>
      <c r="Z23" s="22"/>
      <c r="AA23" s="22"/>
      <c r="AB23" s="22"/>
      <c r="AC23" s="22"/>
      <c r="AD23" s="22"/>
      <c r="AE23" s="22"/>
      <c r="AF23" s="22"/>
      <c r="AG23" s="22"/>
      <c r="AJ23" s="18">
        <f t="shared" si="8"/>
        <v>2</v>
      </c>
      <c r="AK23" s="18">
        <f t="shared" si="9"/>
        <v>3</v>
      </c>
      <c r="AL23" s="18">
        <f t="shared" si="10"/>
        <v>1</v>
      </c>
      <c r="AM23" s="18">
        <f t="shared" si="11"/>
        <v>1</v>
      </c>
    </row>
    <row r="24" spans="2:39" ht="172.5" customHeight="1">
      <c r="B24" s="20">
        <v>11</v>
      </c>
      <c r="C24" s="20" t="s">
        <v>35</v>
      </c>
      <c r="D24" s="20" t="s">
        <v>36</v>
      </c>
      <c r="E24" s="21" t="s">
        <v>53</v>
      </c>
      <c r="F24" s="21" t="s">
        <v>29</v>
      </c>
      <c r="G24" s="22" t="s">
        <v>132</v>
      </c>
      <c r="H24" s="22" t="s">
        <v>127</v>
      </c>
      <c r="I24" s="20" t="s">
        <v>21</v>
      </c>
      <c r="J24" s="20" t="s">
        <v>40</v>
      </c>
      <c r="K24" s="22">
        <f t="shared" si="7"/>
        <v>4</v>
      </c>
      <c r="L24" s="20" t="str">
        <f t="shared" si="0"/>
        <v>BAJO</v>
      </c>
      <c r="M24" s="20" t="s">
        <v>42</v>
      </c>
      <c r="N24" s="22" t="s">
        <v>133</v>
      </c>
      <c r="O24" s="20" t="s">
        <v>21</v>
      </c>
      <c r="P24" s="20" t="s">
        <v>22</v>
      </c>
      <c r="Q24" s="22">
        <f t="shared" si="1"/>
        <v>2</v>
      </c>
      <c r="R24" s="20" t="str">
        <f t="shared" si="2"/>
        <v>BAJO</v>
      </c>
      <c r="S24" s="20" t="s">
        <v>25</v>
      </c>
      <c r="T24" s="22" t="s">
        <v>116</v>
      </c>
      <c r="U24" s="22" t="s">
        <v>134</v>
      </c>
      <c r="V24" s="22" t="s">
        <v>135</v>
      </c>
      <c r="W24" s="22" t="s">
        <v>136</v>
      </c>
      <c r="X24" s="22" t="s">
        <v>137</v>
      </c>
      <c r="Y24" s="22"/>
      <c r="Z24" s="22"/>
      <c r="AA24" s="22"/>
      <c r="AB24" s="22"/>
      <c r="AC24" s="22"/>
      <c r="AD24" s="22"/>
      <c r="AE24" s="22"/>
      <c r="AJ24" s="18">
        <f t="shared" si="8"/>
        <v>1</v>
      </c>
      <c r="AK24" s="18">
        <f t="shared" si="9"/>
        <v>3</v>
      </c>
      <c r="AL24" s="18">
        <f t="shared" si="10"/>
        <v>1</v>
      </c>
      <c r="AM24" s="18">
        <f t="shared" si="11"/>
        <v>1</v>
      </c>
    </row>
    <row r="25" spans="2:39" ht="172.5" customHeight="1">
      <c r="B25" s="20">
        <v>12</v>
      </c>
      <c r="C25" s="20" t="s">
        <v>35</v>
      </c>
      <c r="D25" s="20" t="s">
        <v>36</v>
      </c>
      <c r="E25" s="21" t="s">
        <v>53</v>
      </c>
      <c r="F25" s="21" t="s">
        <v>29</v>
      </c>
      <c r="G25" s="22" t="s">
        <v>138</v>
      </c>
      <c r="H25" s="22" t="s">
        <v>139</v>
      </c>
      <c r="I25" s="20" t="s">
        <v>21</v>
      </c>
      <c r="J25" s="20" t="s">
        <v>40</v>
      </c>
      <c r="K25" s="22">
        <f t="shared" si="7"/>
        <v>4</v>
      </c>
      <c r="L25" s="20" t="str">
        <f t="shared" si="0"/>
        <v>BAJO</v>
      </c>
      <c r="M25" s="20" t="s">
        <v>42</v>
      </c>
      <c r="N25" s="22" t="s">
        <v>140</v>
      </c>
      <c r="O25" s="20" t="s">
        <v>21</v>
      </c>
      <c r="P25" s="20" t="s">
        <v>22</v>
      </c>
      <c r="Q25" s="22">
        <f t="shared" si="1"/>
        <v>2</v>
      </c>
      <c r="R25" s="20" t="str">
        <f t="shared" si="2"/>
        <v>BAJO</v>
      </c>
      <c r="S25" s="20" t="s">
        <v>25</v>
      </c>
      <c r="T25" s="26" t="s">
        <v>116</v>
      </c>
      <c r="U25" s="26" t="s">
        <v>134</v>
      </c>
      <c r="V25" s="26" t="s">
        <v>135</v>
      </c>
      <c r="W25" s="26" t="s">
        <v>141</v>
      </c>
      <c r="X25" s="26" t="s">
        <v>142</v>
      </c>
      <c r="AJ25" s="18">
        <f t="shared" si="8"/>
        <v>1</v>
      </c>
      <c r="AK25" s="18">
        <f t="shared" si="9"/>
        <v>3</v>
      </c>
      <c r="AL25" s="18">
        <f t="shared" si="10"/>
        <v>1</v>
      </c>
      <c r="AM25" s="18">
        <f t="shared" si="11"/>
        <v>1</v>
      </c>
    </row>
    <row r="26" spans="2:39" ht="172.5" customHeight="1">
      <c r="B26" s="20">
        <v>13</v>
      </c>
      <c r="C26" s="20" t="s">
        <v>35</v>
      </c>
      <c r="D26" s="20" t="s">
        <v>36</v>
      </c>
      <c r="E26" s="21" t="s">
        <v>53</v>
      </c>
      <c r="F26" s="21" t="s">
        <v>45</v>
      </c>
      <c r="G26" s="22" t="s">
        <v>143</v>
      </c>
      <c r="H26" s="22" t="s">
        <v>144</v>
      </c>
      <c r="I26" s="20" t="s">
        <v>21</v>
      </c>
      <c r="J26" s="20" t="s">
        <v>40</v>
      </c>
      <c r="K26" s="22">
        <f t="shared" si="7"/>
        <v>4</v>
      </c>
      <c r="L26" s="20" t="str">
        <f t="shared" si="0"/>
        <v>BAJO</v>
      </c>
      <c r="M26" s="20" t="s">
        <v>42</v>
      </c>
      <c r="N26" s="22" t="s">
        <v>145</v>
      </c>
      <c r="O26" s="20" t="s">
        <v>21</v>
      </c>
      <c r="P26" s="20" t="s">
        <v>22</v>
      </c>
      <c r="Q26" s="22">
        <f t="shared" si="1"/>
        <v>2</v>
      </c>
      <c r="R26" s="20" t="str">
        <f t="shared" si="2"/>
        <v>BAJO</v>
      </c>
      <c r="S26" s="20" t="s">
        <v>25</v>
      </c>
      <c r="T26" s="22" t="s">
        <v>116</v>
      </c>
      <c r="U26" s="22" t="s">
        <v>146</v>
      </c>
      <c r="V26" s="22" t="s">
        <v>80</v>
      </c>
      <c r="W26" s="22" t="s">
        <v>147</v>
      </c>
      <c r="X26" s="22" t="s">
        <v>131</v>
      </c>
      <c r="Y26" s="22"/>
      <c r="Z26" s="22"/>
      <c r="AA26" s="22"/>
      <c r="AB26" s="22"/>
      <c r="AC26" s="22"/>
      <c r="AD26" s="22"/>
      <c r="AE26" s="22"/>
      <c r="AF26" s="22"/>
      <c r="AG26" s="22"/>
      <c r="AJ26" s="18">
        <f t="shared" si="8"/>
        <v>1</v>
      </c>
      <c r="AK26" s="18">
        <f t="shared" si="9"/>
        <v>3</v>
      </c>
      <c r="AL26" s="18">
        <f t="shared" si="10"/>
        <v>1</v>
      </c>
      <c r="AM26" s="18">
        <f t="shared" si="11"/>
        <v>1</v>
      </c>
    </row>
    <row r="27" spans="2:39" ht="172.5" customHeight="1">
      <c r="B27" s="20">
        <v>14</v>
      </c>
      <c r="C27" s="20" t="s">
        <v>35</v>
      </c>
      <c r="D27" s="20" t="s">
        <v>36</v>
      </c>
      <c r="E27" s="21" t="s">
        <v>53</v>
      </c>
      <c r="F27" s="21" t="s">
        <v>59</v>
      </c>
      <c r="G27" s="22" t="s">
        <v>148</v>
      </c>
      <c r="H27" s="22" t="s">
        <v>149</v>
      </c>
      <c r="I27" s="20" t="s">
        <v>21</v>
      </c>
      <c r="J27" s="20" t="s">
        <v>40</v>
      </c>
      <c r="K27" s="22">
        <f t="shared" si="7"/>
        <v>4</v>
      </c>
      <c r="L27" s="20" t="str">
        <f t="shared" si="0"/>
        <v>BAJO</v>
      </c>
      <c r="M27" s="20" t="s">
        <v>33</v>
      </c>
      <c r="N27" s="26" t="s">
        <v>150</v>
      </c>
      <c r="O27" s="20" t="s">
        <v>21</v>
      </c>
      <c r="P27" s="20" t="s">
        <v>22</v>
      </c>
      <c r="Q27" s="22">
        <f t="shared" si="1"/>
        <v>2</v>
      </c>
      <c r="R27" s="20" t="str">
        <f t="shared" si="2"/>
        <v>BAJO</v>
      </c>
      <c r="S27" s="20" t="s">
        <v>25</v>
      </c>
      <c r="T27" s="22" t="s">
        <v>116</v>
      </c>
      <c r="U27" s="22" t="s">
        <v>151</v>
      </c>
      <c r="V27" s="22" t="s">
        <v>152</v>
      </c>
      <c r="W27" s="22" t="s">
        <v>153</v>
      </c>
      <c r="X27" s="22" t="s">
        <v>131</v>
      </c>
      <c r="Y27" s="22" t="s">
        <v>131</v>
      </c>
      <c r="Z27" s="22"/>
      <c r="AA27" s="22"/>
      <c r="AB27" s="22"/>
      <c r="AC27" s="22"/>
      <c r="AD27" s="22"/>
      <c r="AE27" s="22"/>
      <c r="AF27" s="22"/>
      <c r="AG27" s="22"/>
      <c r="AH27" s="22"/>
      <c r="AI27" s="22"/>
      <c r="AJ27" s="22">
        <f t="shared" si="8"/>
        <v>1</v>
      </c>
      <c r="AK27" s="22">
        <f t="shared" si="9"/>
        <v>3</v>
      </c>
      <c r="AL27" s="18">
        <f t="shared" si="10"/>
        <v>1</v>
      </c>
      <c r="AM27" s="18">
        <f t="shared" si="11"/>
        <v>1</v>
      </c>
    </row>
    <row r="28" spans="2:39" ht="128.25" customHeight="1">
      <c r="B28" s="23">
        <v>15</v>
      </c>
      <c r="C28" s="20" t="s">
        <v>26</v>
      </c>
      <c r="D28" s="20" t="s">
        <v>36</v>
      </c>
      <c r="E28" s="21" t="s">
        <v>53</v>
      </c>
      <c r="F28" s="21" t="s">
        <v>59</v>
      </c>
      <c r="G28" s="22" t="s">
        <v>154</v>
      </c>
      <c r="H28" s="22" t="s">
        <v>155</v>
      </c>
      <c r="I28" s="20" t="s">
        <v>30</v>
      </c>
      <c r="J28" s="20" t="s">
        <v>31</v>
      </c>
      <c r="K28" s="22">
        <f t="shared" si="7"/>
        <v>4</v>
      </c>
      <c r="L28" s="20" t="str">
        <f t="shared" si="0"/>
        <v>BAJO</v>
      </c>
      <c r="M28" s="20" t="s">
        <v>33</v>
      </c>
      <c r="N28" s="26" t="s">
        <v>156</v>
      </c>
      <c r="O28" s="20" t="s">
        <v>21</v>
      </c>
      <c r="P28" s="20" t="s">
        <v>22</v>
      </c>
      <c r="Q28" s="22">
        <f t="shared" si="1"/>
        <v>2</v>
      </c>
      <c r="R28" s="20" t="str">
        <f t="shared" si="2"/>
        <v>BAJO</v>
      </c>
      <c r="S28" s="20" t="s">
        <v>25</v>
      </c>
      <c r="T28" s="22" t="s">
        <v>116</v>
      </c>
      <c r="U28" s="23" t="s">
        <v>157</v>
      </c>
      <c r="V28" s="23" t="s">
        <v>158</v>
      </c>
      <c r="W28" s="23" t="s">
        <v>159</v>
      </c>
      <c r="X28" s="23" t="s">
        <v>160</v>
      </c>
      <c r="Y28" s="22"/>
      <c r="Z28" s="22"/>
      <c r="AA28" s="22"/>
      <c r="AB28" s="22"/>
      <c r="AC28" s="22"/>
      <c r="AD28" s="22"/>
      <c r="AE28" s="22"/>
      <c r="AF28" s="22"/>
      <c r="AG28" s="22"/>
      <c r="AJ28" s="18">
        <f t="shared" si="8"/>
        <v>2</v>
      </c>
      <c r="AK28" s="18">
        <f t="shared" si="9"/>
        <v>2</v>
      </c>
      <c r="AL28" s="18">
        <f t="shared" si="10"/>
        <v>1</v>
      </c>
      <c r="AM28" s="18">
        <f t="shared" si="11"/>
        <v>1</v>
      </c>
    </row>
  </sheetData>
  <autoFilter ref="A13:AS28" xr:uid="{00000000-0009-0000-0000-000000000000}"/>
  <dataConsolidate/>
  <mergeCells count="27">
    <mergeCell ref="W5:X8"/>
    <mergeCell ref="L5:L13"/>
    <mergeCell ref="M5:M13"/>
    <mergeCell ref="F5:F13"/>
    <mergeCell ref="E5:E13"/>
    <mergeCell ref="U5:U13"/>
    <mergeCell ref="G5:G13"/>
    <mergeCell ref="H5:H13"/>
    <mergeCell ref="I5:I13"/>
    <mergeCell ref="J5:J13"/>
    <mergeCell ref="K5:K13"/>
    <mergeCell ref="B2:X2"/>
    <mergeCell ref="W9:W13"/>
    <mergeCell ref="X9:X13"/>
    <mergeCell ref="V5:V13"/>
    <mergeCell ref="P9:P13"/>
    <mergeCell ref="O5:R8"/>
    <mergeCell ref="S5:S13"/>
    <mergeCell ref="T5:T13"/>
    <mergeCell ref="O9:O13"/>
    <mergeCell ref="Q9:Q13"/>
    <mergeCell ref="R9:R13"/>
    <mergeCell ref="N5:N13"/>
    <mergeCell ref="B5:B13"/>
    <mergeCell ref="C5:C13"/>
    <mergeCell ref="D5:D13"/>
    <mergeCell ref="B4:X4"/>
  </mergeCells>
  <conditionalFormatting sqref="L14:L28 R14:R28">
    <cfRule type="containsText" dxfId="3" priority="1" operator="containsText" text="BAJO">
      <formula>NOT(ISERROR(SEARCH("BAJO",L14)))</formula>
    </cfRule>
    <cfRule type="containsText" dxfId="2" priority="2" operator="containsText" text="MEDIO">
      <formula>NOT(ISERROR(SEARCH("MEDIO",L14)))</formula>
    </cfRule>
    <cfRule type="containsText" dxfId="1" priority="3" operator="containsText" text="ALTO">
      <formula>NOT(ISERROR(SEARCH("ALTO",L14)))</formula>
    </cfRule>
    <cfRule type="containsText" dxfId="0" priority="4" operator="containsText" text="EXTREMO">
      <formula>NOT(ISERROR(SEARCH("EXTREMO",L14)))</formula>
    </cfRule>
  </conditionalFormatting>
  <dataValidations count="15">
    <dataValidation type="list" allowBlank="1" showInputMessage="1" showErrorMessage="1" sqref="L29:L41" xr:uid="{00000000-0002-0000-0000-000000000000}">
      <formula1>$AC$6:$AC$9</formula1>
    </dataValidation>
    <dataValidation type="list" allowBlank="1" showInputMessage="1" showErrorMessage="1" sqref="F27" xr:uid="{00000000-0002-0000-0000-000001000000}">
      <formula1>$AI$7:$AI$13</formula1>
    </dataValidation>
    <dataValidation type="list" allowBlank="1" showInputMessage="1" showErrorMessage="1" sqref="M14:M16 M18:M28" xr:uid="{00000000-0002-0000-0000-000002000000}">
      <formula1>$AD$6:$AD$10</formula1>
    </dataValidation>
    <dataValidation type="list" allowBlank="1" showInputMessage="1" showErrorMessage="1" sqref="E14:E15" xr:uid="{00000000-0002-0000-0000-000003000000}">
      <formula1>$AH$6:$AH$13</formula1>
    </dataValidation>
    <dataValidation type="list" allowBlank="1" showInputMessage="1" showErrorMessage="1" sqref="M17:M18 M15" xr:uid="{00000000-0002-0000-0000-000004000000}">
      <formula1>$AD$6:$AD$12</formula1>
    </dataValidation>
    <dataValidation type="list" allowBlank="1" showInputMessage="1" showErrorMessage="1" sqref="E15:E28" xr:uid="{00000000-0002-0000-0000-000005000000}">
      <formula1>$AH$6:$AH$12</formula1>
    </dataValidation>
    <dataValidation type="list" allowBlank="1" showInputMessage="1" showErrorMessage="1" sqref="S25:S28 S14:S23" xr:uid="{00000000-0002-0000-0000-000006000000}">
      <formula1>$AE$6:$AE$8</formula1>
    </dataValidation>
    <dataValidation type="list" allowBlank="1" showInputMessage="1" showErrorMessage="1" sqref="F28 F14:F26" xr:uid="{00000000-0002-0000-0000-000007000000}">
      <formula1>$AI$6:$AI$13</formula1>
    </dataValidation>
    <dataValidation type="list" allowBlank="1" showInputMessage="1" showErrorMessage="1" sqref="D14:D28" xr:uid="{00000000-0002-0000-0000-000008000000}">
      <formula1>$AG$6:$AG$7</formula1>
    </dataValidation>
    <dataValidation type="list" allowBlank="1" showInputMessage="1" showErrorMessage="1" sqref="O14:O28 I14:I28" xr:uid="{00000000-0002-0000-0000-000009000000}">
      <formula1>$Z$6:$Z$10</formula1>
    </dataValidation>
    <dataValidation type="list" allowBlank="1" showInputMessage="1" showErrorMessage="1" sqref="P14:P28 J14:J28" xr:uid="{00000000-0002-0000-0000-00000A000000}">
      <formula1>$AA$6:$AA$10</formula1>
    </dataValidation>
    <dataValidation type="list" allowBlank="1" showInputMessage="1" showErrorMessage="1" sqref="C14:C28" xr:uid="{00000000-0002-0000-0000-00000B000000}">
      <formula1>$AF$6:$AF$7</formula1>
    </dataValidation>
    <dataValidation type="custom" allowBlank="1" showInputMessage="1" showErrorMessage="1" sqref="Q14:Q28" xr:uid="{00000000-0002-0000-0000-00000C000000}">
      <formula1>AL14+AM14</formula1>
    </dataValidation>
    <dataValidation type="custom" allowBlank="1" showInputMessage="1" showErrorMessage="1" sqref="K14:K28" xr:uid="{00000000-0002-0000-0000-00000D000000}">
      <formula1>AJ14+AK14</formula1>
    </dataValidation>
    <dataValidation type="custom" allowBlank="1" showInputMessage="1" showErrorMessage="1" sqref="R14:R28 L14:L28" xr:uid="{00000000-0002-0000-0000-00000E000000}">
      <formula1>IF(OR(K14=2, K14=3, K14=4), "BAJO", IF(K14=5, "MEDIO", IF(OR(K14=6, K14=7), "ALTO", IF(OR(K14=8, K14=9, K14=10), "EXTREMO", ""))))</formula1>
    </dataValidation>
  </dataValidations>
  <printOptions horizontalCentered="1" verticalCentered="1"/>
  <pageMargins left="0.11811023622047245" right="0.11811023622047245" top="0.15748031496062992" bottom="0.15748031496062992" header="0.11811023622047245" footer="0.11811023622047245"/>
  <pageSetup scale="49" fitToHeight="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B4:D9"/>
  <sheetViews>
    <sheetView showGridLines="0" workbookViewId="0">
      <selection activeCell="B4" sqref="B4"/>
    </sheetView>
  </sheetViews>
  <sheetFormatPr defaultColWidth="11.42578125" defaultRowHeight="15"/>
  <cols>
    <col min="3" max="3" width="21.85546875" customWidth="1"/>
    <col min="4" max="4" width="18.5703125" customWidth="1"/>
  </cols>
  <sheetData>
    <row r="4" spans="2:4">
      <c r="C4" s="3" t="s">
        <v>161</v>
      </c>
      <c r="D4" s="3" t="s">
        <v>162</v>
      </c>
    </row>
    <row r="5" spans="2:4" ht="30" customHeight="1">
      <c r="B5" s="35" t="s">
        <v>9</v>
      </c>
      <c r="C5" s="1" t="s">
        <v>163</v>
      </c>
      <c r="D5" s="2">
        <v>1</v>
      </c>
    </row>
    <row r="6" spans="2:4" ht="45">
      <c r="B6" s="36"/>
      <c r="C6" s="1" t="s">
        <v>164</v>
      </c>
      <c r="D6" s="2">
        <v>2</v>
      </c>
    </row>
    <row r="7" spans="2:4" ht="45">
      <c r="B7" s="36"/>
      <c r="C7" s="1" t="s">
        <v>165</v>
      </c>
      <c r="D7" s="2">
        <v>3</v>
      </c>
    </row>
    <row r="8" spans="2:4" ht="45">
      <c r="B8" s="36"/>
      <c r="C8" s="1" t="s">
        <v>166</v>
      </c>
      <c r="D8" s="2">
        <v>4</v>
      </c>
    </row>
    <row r="9" spans="2:4" ht="45">
      <c r="B9" s="37"/>
      <c r="C9" s="1" t="s">
        <v>167</v>
      </c>
      <c r="D9" s="2">
        <v>5</v>
      </c>
    </row>
  </sheetData>
  <mergeCells count="1">
    <mergeCell ref="B5:B9"/>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3:H9"/>
  <sheetViews>
    <sheetView showGridLines="0" topLeftCell="A4" workbookViewId="0">
      <selection activeCell="F6" sqref="F6"/>
    </sheetView>
  </sheetViews>
  <sheetFormatPr defaultColWidth="11.42578125" defaultRowHeight="15"/>
  <cols>
    <col min="3" max="3" width="14.5703125" customWidth="1"/>
    <col min="4" max="4" width="15.85546875" customWidth="1"/>
    <col min="5" max="5" width="14.85546875" customWidth="1"/>
    <col min="6" max="6" width="15.140625" customWidth="1"/>
    <col min="7" max="7" width="14.85546875" customWidth="1"/>
    <col min="8" max="8" width="14.42578125" customWidth="1"/>
  </cols>
  <sheetData>
    <row r="3" spans="2:8">
      <c r="B3" s="38" t="s">
        <v>168</v>
      </c>
      <c r="C3" s="38"/>
      <c r="D3" s="38"/>
      <c r="E3" s="38"/>
      <c r="F3" s="38"/>
      <c r="G3" s="38"/>
      <c r="H3" s="38"/>
    </row>
    <row r="5" spans="2:8">
      <c r="B5" s="39" t="s">
        <v>10</v>
      </c>
      <c r="C5" s="39"/>
      <c r="D5" s="39"/>
      <c r="E5" s="39"/>
      <c r="F5" s="39"/>
      <c r="G5" s="39"/>
      <c r="H5" s="39"/>
    </row>
    <row r="6" spans="2:8" ht="150">
      <c r="B6" s="39" t="s">
        <v>169</v>
      </c>
      <c r="C6" s="39"/>
      <c r="D6" s="5" t="s">
        <v>170</v>
      </c>
      <c r="E6" s="5" t="s">
        <v>171</v>
      </c>
      <c r="F6" s="5" t="s">
        <v>172</v>
      </c>
      <c r="G6" s="5" t="s">
        <v>173</v>
      </c>
      <c r="H6" s="5" t="s">
        <v>174</v>
      </c>
    </row>
    <row r="7" spans="2:8" ht="105">
      <c r="B7" s="39" t="s">
        <v>175</v>
      </c>
      <c r="C7" s="39"/>
      <c r="D7" s="5" t="s">
        <v>176</v>
      </c>
      <c r="E7" s="5" t="s">
        <v>177</v>
      </c>
      <c r="F7" s="5" t="s">
        <v>178</v>
      </c>
      <c r="G7" s="5" t="s">
        <v>179</v>
      </c>
      <c r="H7" s="5" t="s">
        <v>180</v>
      </c>
    </row>
    <row r="8" spans="2:8">
      <c r="B8" s="39" t="s">
        <v>181</v>
      </c>
      <c r="C8" s="39" t="s">
        <v>182</v>
      </c>
      <c r="D8" s="7" t="s">
        <v>183</v>
      </c>
      <c r="E8" s="7" t="s">
        <v>184</v>
      </c>
      <c r="F8" s="7" t="s">
        <v>185</v>
      </c>
      <c r="G8" s="7" t="s">
        <v>186</v>
      </c>
      <c r="H8" s="7" t="s">
        <v>187</v>
      </c>
    </row>
    <row r="9" spans="2:8">
      <c r="B9" s="39"/>
      <c r="C9" s="39"/>
      <c r="D9" s="6">
        <v>1</v>
      </c>
      <c r="E9" s="6">
        <v>2</v>
      </c>
      <c r="F9" s="6">
        <v>3</v>
      </c>
      <c r="G9" s="6">
        <v>4</v>
      </c>
      <c r="H9" s="6">
        <v>5</v>
      </c>
    </row>
  </sheetData>
  <mergeCells count="6">
    <mergeCell ref="B3:H3"/>
    <mergeCell ref="B6:C6"/>
    <mergeCell ref="B7:C7"/>
    <mergeCell ref="B5:H5"/>
    <mergeCell ref="B8:B9"/>
    <mergeCell ref="C8:C9"/>
  </mergeCells>
  <pageMargins left="0.7" right="0.7" top="0.75" bottom="0.75" header="0.3" footer="0.3"/>
  <pageSetup orientation="portrait" verticalDpi="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3:H25"/>
  <sheetViews>
    <sheetView showGridLines="0" topLeftCell="A4" zoomScale="80" zoomScaleNormal="80" workbookViewId="0">
      <selection activeCell="F7" sqref="F7"/>
    </sheetView>
  </sheetViews>
  <sheetFormatPr defaultColWidth="11.42578125" defaultRowHeight="15"/>
  <cols>
    <col min="1" max="1" width="7" customWidth="1"/>
    <col min="2" max="2" width="15.5703125" customWidth="1"/>
    <col min="3" max="3" width="9.42578125" customWidth="1"/>
    <col min="4" max="4" width="14.42578125" customWidth="1"/>
    <col min="5" max="6" width="16.85546875" customWidth="1"/>
    <col min="7" max="7" width="13.5703125" customWidth="1"/>
    <col min="8" max="8" width="15.140625" customWidth="1"/>
  </cols>
  <sheetData>
    <row r="3" spans="1:8" ht="21">
      <c r="B3" s="44" t="s">
        <v>11</v>
      </c>
      <c r="C3" s="44"/>
      <c r="D3" s="44"/>
      <c r="E3" s="44"/>
      <c r="F3" s="44"/>
      <c r="G3" s="44"/>
      <c r="H3" s="44"/>
    </row>
    <row r="5" spans="1:8">
      <c r="B5" s="39" t="s">
        <v>10</v>
      </c>
      <c r="C5" s="39"/>
      <c r="D5" s="39"/>
      <c r="E5" s="39"/>
      <c r="F5" s="39"/>
      <c r="G5" s="39"/>
      <c r="H5" s="39"/>
    </row>
    <row r="6" spans="1:8" ht="153" customHeight="1">
      <c r="B6" s="45" t="s">
        <v>169</v>
      </c>
      <c r="C6" s="46"/>
      <c r="D6" s="5" t="s">
        <v>170</v>
      </c>
      <c r="E6" s="5" t="s">
        <v>171</v>
      </c>
      <c r="F6" s="5" t="s">
        <v>172</v>
      </c>
      <c r="G6" s="5" t="s">
        <v>173</v>
      </c>
      <c r="H6" s="5" t="s">
        <v>174</v>
      </c>
    </row>
    <row r="7" spans="1:8" ht="125.25" customHeight="1">
      <c r="B7" s="45" t="s">
        <v>175</v>
      </c>
      <c r="C7" s="46"/>
      <c r="D7" s="5" t="s">
        <v>176</v>
      </c>
      <c r="E7" s="5" t="s">
        <v>177</v>
      </c>
      <c r="F7" s="5" t="s">
        <v>178</v>
      </c>
      <c r="G7" s="5" t="s">
        <v>188</v>
      </c>
      <c r="H7" s="5" t="s">
        <v>180</v>
      </c>
    </row>
    <row r="8" spans="1:8">
      <c r="B8" s="39" t="s">
        <v>181</v>
      </c>
      <c r="C8" s="39" t="s">
        <v>182</v>
      </c>
      <c r="D8" s="7" t="s">
        <v>183</v>
      </c>
      <c r="E8" s="7" t="s">
        <v>184</v>
      </c>
      <c r="F8" s="7" t="s">
        <v>185</v>
      </c>
      <c r="G8" s="7" t="s">
        <v>186</v>
      </c>
      <c r="H8" s="7" t="s">
        <v>187</v>
      </c>
    </row>
    <row r="9" spans="1:8">
      <c r="B9" s="39"/>
      <c r="C9" s="39"/>
      <c r="D9" s="6">
        <v>1</v>
      </c>
      <c r="E9" s="6">
        <v>2</v>
      </c>
      <c r="F9" s="6">
        <v>3</v>
      </c>
      <c r="G9" s="6">
        <v>4</v>
      </c>
      <c r="H9" s="6">
        <v>5</v>
      </c>
    </row>
    <row r="10" spans="1:8" ht="60">
      <c r="A10" s="40" t="s">
        <v>9</v>
      </c>
      <c r="B10" s="12" t="s">
        <v>189</v>
      </c>
      <c r="C10" s="14">
        <v>1</v>
      </c>
      <c r="D10" s="9">
        <v>2</v>
      </c>
      <c r="E10" s="9">
        <v>3</v>
      </c>
      <c r="F10" s="9">
        <v>4</v>
      </c>
      <c r="G10" s="10">
        <v>5</v>
      </c>
      <c r="H10" s="11">
        <v>6</v>
      </c>
    </row>
    <row r="11" spans="1:8" ht="60">
      <c r="A11" s="41"/>
      <c r="B11" s="13" t="s">
        <v>190</v>
      </c>
      <c r="C11" s="14">
        <v>2</v>
      </c>
      <c r="D11" s="9">
        <v>3</v>
      </c>
      <c r="E11" s="9">
        <v>4</v>
      </c>
      <c r="F11" s="10">
        <v>5</v>
      </c>
      <c r="G11" s="11">
        <v>6</v>
      </c>
      <c r="H11" s="11">
        <v>7</v>
      </c>
    </row>
    <row r="12" spans="1:8" ht="75">
      <c r="A12" s="41"/>
      <c r="B12" s="13" t="s">
        <v>191</v>
      </c>
      <c r="C12" s="14">
        <v>3</v>
      </c>
      <c r="D12" s="9">
        <v>4</v>
      </c>
      <c r="E12" s="10">
        <v>5</v>
      </c>
      <c r="F12" s="11">
        <v>6</v>
      </c>
      <c r="G12" s="11">
        <v>7</v>
      </c>
      <c r="H12" s="16">
        <v>8</v>
      </c>
    </row>
    <row r="13" spans="1:8" ht="45">
      <c r="A13" s="41"/>
      <c r="B13" s="13" t="s">
        <v>192</v>
      </c>
      <c r="C13" s="14">
        <v>4</v>
      </c>
      <c r="D13" s="10">
        <v>5</v>
      </c>
      <c r="E13" s="11">
        <v>6</v>
      </c>
      <c r="F13" s="11">
        <v>7</v>
      </c>
      <c r="G13" s="16">
        <v>8</v>
      </c>
      <c r="H13" s="16">
        <v>9</v>
      </c>
    </row>
    <row r="14" spans="1:8" ht="60">
      <c r="A14" s="42"/>
      <c r="B14" s="13" t="s">
        <v>193</v>
      </c>
      <c r="C14" s="14">
        <v>5</v>
      </c>
      <c r="D14" s="11">
        <v>6</v>
      </c>
      <c r="E14" s="11">
        <v>7</v>
      </c>
      <c r="F14" s="16">
        <v>8</v>
      </c>
      <c r="G14" s="16">
        <v>9</v>
      </c>
      <c r="H14" s="16">
        <v>10</v>
      </c>
    </row>
    <row r="15" spans="1:8">
      <c r="D15" s="8"/>
    </row>
    <row r="18" spans="4:5">
      <c r="D18" t="s">
        <v>194</v>
      </c>
    </row>
    <row r="20" spans="4:5" ht="15" customHeight="1">
      <c r="D20" s="43" t="s">
        <v>195</v>
      </c>
      <c r="E20" s="43" t="s">
        <v>196</v>
      </c>
    </row>
    <row r="21" spans="4:5">
      <c r="D21" s="43" t="s">
        <v>197</v>
      </c>
      <c r="E21" s="43" t="s">
        <v>198</v>
      </c>
    </row>
    <row r="22" spans="4:5">
      <c r="D22" s="16" t="s">
        <v>199</v>
      </c>
      <c r="E22" s="15" t="s">
        <v>198</v>
      </c>
    </row>
    <row r="23" spans="4:5">
      <c r="D23" s="11" t="s">
        <v>200</v>
      </c>
      <c r="E23" s="4" t="s">
        <v>201</v>
      </c>
    </row>
    <row r="24" spans="4:5">
      <c r="D24" s="10">
        <v>5</v>
      </c>
      <c r="E24" s="4" t="s">
        <v>202</v>
      </c>
    </row>
    <row r="25" spans="4:5">
      <c r="D25" s="9" t="s">
        <v>203</v>
      </c>
      <c r="E25" s="4" t="s">
        <v>204</v>
      </c>
    </row>
  </sheetData>
  <mergeCells count="9">
    <mergeCell ref="A10:A14"/>
    <mergeCell ref="D20:D21"/>
    <mergeCell ref="E20:E21"/>
    <mergeCell ref="B3:H3"/>
    <mergeCell ref="B5:H5"/>
    <mergeCell ref="B6:C6"/>
    <mergeCell ref="B7:C7"/>
    <mergeCell ref="B8:B9"/>
    <mergeCell ref="C8:C9"/>
  </mergeCells>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 Online</Application>
  <Manager/>
  <Company>Ministerio de Hacienda y Crédito Público</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Sandra Patricia Castiblanco Monroy</dc:creator>
  <cp:keywords/>
  <dc:description/>
  <cp:lastModifiedBy>Dina Esperanza Blanco Rojas</cp:lastModifiedBy>
  <cp:revision/>
  <dcterms:created xsi:type="dcterms:W3CDTF">2013-12-16T19:57:19Z</dcterms:created>
  <dcterms:modified xsi:type="dcterms:W3CDTF">2026-04-02T17:13:16Z</dcterms:modified>
  <cp:category/>
  <cp:contentStatus/>
</cp:coreProperties>
</file>